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a\d\2 Баранова\Проект бюджета на 2026 год\Бюджеты поселений\Навлинское гп\СЭР\"/>
    </mc:Choice>
  </mc:AlternateContent>
  <xr:revisionPtr revIDLastSave="0" documentId="13_ncr:1_{B977BCBD-5F2E-4066-84A4-112496797E6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Лист1!$4:$7</definedName>
  </definedName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9" i="1" l="1"/>
  <c r="I65" i="1" s="1"/>
  <c r="H69" i="1"/>
  <c r="H65" i="1" s="1"/>
  <c r="G69" i="1"/>
  <c r="G65" i="1" s="1"/>
  <c r="F69" i="1"/>
  <c r="F65" i="1" s="1"/>
  <c r="E69" i="1"/>
  <c r="K65" i="1"/>
  <c r="J65" i="1"/>
  <c r="E65" i="1"/>
  <c r="D65" i="1"/>
  <c r="C65" i="1"/>
  <c r="K81" i="1"/>
  <c r="K80" i="1" s="1"/>
  <c r="J81" i="1"/>
  <c r="J80" i="1" s="1"/>
  <c r="I81" i="1"/>
  <c r="I80" i="1" s="1"/>
  <c r="H81" i="1"/>
  <c r="H80" i="1" s="1"/>
  <c r="G81" i="1"/>
  <c r="G80" i="1" s="1"/>
  <c r="F81" i="1"/>
  <c r="F80" i="1" s="1"/>
  <c r="E81" i="1"/>
  <c r="E80" i="1" s="1"/>
  <c r="E86" i="1" s="1"/>
  <c r="D81" i="1"/>
  <c r="D80" i="1" s="1"/>
  <c r="D86" i="1" s="1"/>
  <c r="C81" i="1"/>
  <c r="C80" i="1" s="1"/>
  <c r="C86" i="1" s="1"/>
  <c r="D74" i="1" l="1"/>
  <c r="D30" i="1"/>
  <c r="E30" i="1" s="1"/>
  <c r="F30" i="1" s="1"/>
  <c r="G30" i="1" s="1"/>
  <c r="H30" i="1" s="1"/>
  <c r="I30" i="1" s="1"/>
  <c r="J30" i="1" s="1"/>
  <c r="K30" i="1" s="1"/>
  <c r="D28" i="1"/>
  <c r="E28" i="1" s="1"/>
  <c r="F28" i="1" s="1"/>
  <c r="G28" i="1" s="1"/>
  <c r="H28" i="1" s="1"/>
  <c r="I28" i="1" s="1"/>
  <c r="J28" i="1" s="1"/>
  <c r="K28" i="1" s="1"/>
  <c r="D26" i="1"/>
  <c r="E26" i="1" s="1"/>
  <c r="F26" i="1" s="1"/>
  <c r="G26" i="1" s="1"/>
  <c r="H26" i="1" s="1"/>
  <c r="I26" i="1" s="1"/>
  <c r="J26" i="1" s="1"/>
  <c r="K26" i="1" s="1"/>
  <c r="D21" i="1"/>
  <c r="D9" i="1" l="1"/>
  <c r="D106" i="1" l="1"/>
  <c r="E106" i="1" s="1"/>
  <c r="D103" i="1"/>
  <c r="E103" i="1" s="1"/>
  <c r="F103" i="1" s="1"/>
  <c r="G103" i="1" s="1"/>
  <c r="H103" i="1" s="1"/>
  <c r="I103" i="1" s="1"/>
  <c r="J103" i="1" s="1"/>
  <c r="K103" i="1" s="1"/>
  <c r="D90" i="1"/>
  <c r="E90" i="1"/>
  <c r="C90" i="1"/>
  <c r="C92" i="1" s="1"/>
  <c r="D89" i="1"/>
  <c r="E89" i="1"/>
  <c r="C89" i="1"/>
  <c r="E73" i="1"/>
  <c r="C19" i="1"/>
  <c r="C11" i="1"/>
  <c r="C10" i="1"/>
  <c r="C96" i="1"/>
  <c r="G106" i="1" l="1"/>
  <c r="I106" i="1" s="1"/>
  <c r="K106" i="1" s="1"/>
  <c r="F106" i="1"/>
  <c r="H106" i="1" s="1"/>
  <c r="J106" i="1" s="1"/>
  <c r="G19" i="1" l="1"/>
  <c r="H19" i="1"/>
  <c r="I19" i="1"/>
  <c r="J19" i="1"/>
  <c r="K19" i="1"/>
  <c r="D19" i="1"/>
  <c r="F9" i="1"/>
  <c r="G9" i="1" s="1"/>
  <c r="K100" i="1"/>
  <c r="J100" i="1"/>
  <c r="I100" i="1"/>
  <c r="H100" i="1"/>
  <c r="G100" i="1"/>
  <c r="E100" i="1"/>
  <c r="F100" i="1"/>
  <c r="D100" i="1"/>
  <c r="J96" i="1"/>
  <c r="K96" i="1"/>
  <c r="H96" i="1"/>
  <c r="I96" i="1"/>
  <c r="F96" i="1"/>
  <c r="G96" i="1"/>
  <c r="E96" i="1"/>
  <c r="H9" i="1" l="1"/>
  <c r="I9" i="1" s="1"/>
  <c r="G89" i="1"/>
  <c r="G90" i="1"/>
  <c r="F89" i="1"/>
  <c r="F90" i="1"/>
  <c r="E21" i="1"/>
  <c r="G21" i="1" s="1"/>
  <c r="I21" i="1" s="1"/>
  <c r="K21" i="1" s="1"/>
  <c r="H90" i="1" l="1"/>
  <c r="J9" i="1"/>
  <c r="I89" i="1"/>
  <c r="I90" i="1"/>
  <c r="H89" i="1"/>
  <c r="F21" i="1"/>
  <c r="H21" i="1" s="1"/>
  <c r="J21" i="1" s="1"/>
  <c r="K97" i="1"/>
  <c r="J97" i="1"/>
  <c r="D97" i="1"/>
  <c r="G92" i="1"/>
  <c r="D92" i="1"/>
  <c r="K9" i="1" l="1"/>
  <c r="J90" i="1"/>
  <c r="J89" i="1"/>
  <c r="F19" i="1"/>
  <c r="E19" i="1"/>
  <c r="E13" i="1"/>
  <c r="D11" i="1"/>
  <c r="E11" i="1" s="1"/>
  <c r="F11" i="1" s="1"/>
  <c r="H11" i="1" s="1"/>
  <c r="J11" i="1" s="1"/>
  <c r="D10" i="1"/>
  <c r="E10" i="1" s="1"/>
  <c r="F10" i="1" s="1"/>
  <c r="H10" i="1" s="1"/>
  <c r="J10" i="1" s="1"/>
  <c r="J92" i="1"/>
  <c r="H92" i="1"/>
  <c r="E92" i="1"/>
  <c r="K89" i="1" l="1"/>
  <c r="K90" i="1"/>
  <c r="K92" i="1" s="1"/>
  <c r="F92" i="1"/>
  <c r="E74" i="1" l="1"/>
  <c r="F73" i="1" s="1"/>
  <c r="F74" i="1" s="1"/>
  <c r="G73" i="1" s="1"/>
  <c r="H73" i="1" s="1"/>
  <c r="I73" i="1" s="1"/>
  <c r="J73" i="1" s="1"/>
  <c r="K73" i="1" s="1"/>
</calcChain>
</file>

<file path=xl/sharedStrings.xml><?xml version="1.0" encoding="utf-8"?>
<sst xmlns="http://schemas.openxmlformats.org/spreadsheetml/2006/main" count="198" uniqueCount="129">
  <si>
    <t>Форма 2п</t>
  </si>
  <si>
    <t>Показатели</t>
  </si>
  <si>
    <t>Единица измерения</t>
  </si>
  <si>
    <t>отчет</t>
  </si>
  <si>
    <t>оценка</t>
  </si>
  <si>
    <t>прогноз</t>
  </si>
  <si>
    <t>консерва-тивный</t>
  </si>
  <si>
    <t>базовый</t>
  </si>
  <si>
    <t>вариант 1</t>
  </si>
  <si>
    <t>вариант 2</t>
  </si>
  <si>
    <t>1. Население</t>
  </si>
  <si>
    <t>Численность населения (в среднегодовом исчислении)</t>
  </si>
  <si>
    <t>тыс.чел.</t>
  </si>
  <si>
    <t>Численность  населения трудоспособного возраста</t>
  </si>
  <si>
    <t>Численность населения старше трудоспособного возраста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</si>
  <si>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</si>
  <si>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</si>
  <si>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</si>
  <si>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</si>
  <si>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Суммарный коэффициент рождаемости</t>
  </si>
  <si>
    <t>число детей на 1 женщину</t>
  </si>
  <si>
    <t>Общий коэффициент смертности</t>
  </si>
  <si>
    <t>число умерших на 1000 человек населения</t>
  </si>
  <si>
    <t>Коэффициент естественного прироста (+), убыли (-) населения</t>
  </si>
  <si>
    <t>на 1000 человек населения</t>
  </si>
  <si>
    <t>Число прибывших на территорию МО</t>
  </si>
  <si>
    <t>человек</t>
  </si>
  <si>
    <t xml:space="preserve">Число выбывших с территории МО </t>
  </si>
  <si>
    <t>Миграционный прирост (убыль)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</si>
  <si>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</si>
  <si>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</si>
  <si>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</si>
  <si>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</si>
  <si>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том числе: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</si>
  <si>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</si>
  <si>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</si>
  <si>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% к предыдущему году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</si>
  <si>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</si>
  <si>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</si>
  <si>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3. Сельское хозяйство</t>
  </si>
  <si>
    <t>Продукция сельского хозяйства в хозяйствах всех категорий</t>
  </si>
  <si>
    <t>в % к предыдущему году в сопоставимых ценах</t>
  </si>
  <si>
    <t xml:space="preserve">% к предыдущему году </t>
  </si>
  <si>
    <t>Производство продукции растениеводства</t>
  </si>
  <si>
    <t>индекс производства продукции растениеводства</t>
  </si>
  <si>
    <t xml:space="preserve"> Производство продукции животноводства</t>
  </si>
  <si>
    <t>индекс производства продукции животноводства</t>
  </si>
  <si>
    <t>4. Строительство</t>
  </si>
  <si>
    <t xml:space="preserve">тыс. рублей в ценах соответствующих лет </t>
  </si>
  <si>
    <t>% к предыдущему году в сопоставимых ценах</t>
  </si>
  <si>
    <t>Ввод в действие жилых домов</t>
  </si>
  <si>
    <t>тыс. кв. м в общей площади</t>
  </si>
  <si>
    <t xml:space="preserve">5. Производство важнейших видов продукции в натуральном выражении </t>
  </si>
  <si>
    <t>Валовой сбор зерна (в весе после доработки)</t>
  </si>
  <si>
    <t>тыс. тонн</t>
  </si>
  <si>
    <t xml:space="preserve">Валовой сбор сахарной свеклы </t>
  </si>
  <si>
    <t>Валовой сбор семян масличных культур – всего</t>
  </si>
  <si>
    <t>в том числе подсолнечника</t>
  </si>
  <si>
    <t>Валовой сбор картофеля</t>
  </si>
  <si>
    <t>Валовой сбор овощей</t>
  </si>
  <si>
    <t>Скот и птица на убой (в живом весе)</t>
  </si>
  <si>
    <t>Молоко</t>
  </si>
  <si>
    <t>Яйца</t>
  </si>
  <si>
    <t>млн.шт.</t>
  </si>
  <si>
    <t>Древесина необработанная</t>
  </si>
  <si>
    <t>млн. куб. м</t>
  </si>
  <si>
    <t>Мясо и субпродукты пищевые убойных животных</t>
  </si>
  <si>
    <t>Мясо и субпродукты пищевые домашней птицы</t>
  </si>
  <si>
    <t>Масло сливочное и пасты масляные</t>
  </si>
  <si>
    <t>Лесоматериалы, продольно распиленные или расколотые, разделенные на слои или лущеные, толщиной более 6мм, шпалы железнодорожные или трамвайные деревянные, непропитанные</t>
  </si>
  <si>
    <t>Кирпич строительный (включая камни) из цемента, бетона или искусственного камня</t>
  </si>
  <si>
    <t>млн. условных кирпичей</t>
  </si>
  <si>
    <t>6. Транспорт</t>
  </si>
  <si>
    <t>Протяженность автомобильных дорог общего пользования местного значения</t>
  </si>
  <si>
    <t>км</t>
  </si>
  <si>
    <t>Протяженность автомобильных дорог общего пользования с твердым покрытием</t>
  </si>
  <si>
    <t>7. Инвестиции</t>
  </si>
  <si>
    <t xml:space="preserve">    бюджетные средства</t>
  </si>
  <si>
    <t xml:space="preserve">    в том числе:</t>
  </si>
  <si>
    <t xml:space="preserve">    из федерального бюджета</t>
  </si>
  <si>
    <t xml:space="preserve">    из бюджета субъекта федерации</t>
  </si>
  <si>
    <t xml:space="preserve">    из бюджета муниципальных образований</t>
  </si>
  <si>
    <t>%</t>
  </si>
  <si>
    <t>8. Малое и среднее предпринимательство, включая микропредприятия</t>
  </si>
  <si>
    <t>Число малых и средних предприятий, включая микропредприятия (на конец года)</t>
  </si>
  <si>
    <t>единиц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</si>
  <si>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</si>
  <si>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Оборот малых и средних предприятий, включая микропредприятия</t>
  </si>
  <si>
    <t>в % к предыдущему году</t>
  </si>
  <si>
    <t>9. Финансы</t>
  </si>
  <si>
    <t>Прибыль (убыток) - сальдо по крупным и средним предприятиям</t>
  </si>
  <si>
    <t>тыс. руб.</t>
  </si>
  <si>
    <t xml:space="preserve">    в том числе: прибыль прибыльных предприятий</t>
  </si>
  <si>
    <t xml:space="preserve">    в том числе: убыток убыточных предприятий</t>
  </si>
  <si>
    <t>10. Бюджет муниципального района (городского округа)</t>
  </si>
  <si>
    <t>Доходы бюджета муниципального района (городского округа)</t>
  </si>
  <si>
    <t>тыс. рублей</t>
  </si>
  <si>
    <t>Налоговые и неналоговые доходы, всего</t>
  </si>
  <si>
    <t xml:space="preserve">Налоговые доходы </t>
  </si>
  <si>
    <t>Неналоговые доходы</t>
  </si>
  <si>
    <t>Безвозмездные поступления</t>
  </si>
  <si>
    <t>Расходы бюджета муниципального района (городского округа)всего</t>
  </si>
  <si>
    <t xml:space="preserve">Дефицит (-), профицит (+) бюджета </t>
  </si>
  <si>
    <t>Государственный долг муниципального района (городского округа)</t>
  </si>
  <si>
    <t>11. Труд и занятость</t>
  </si>
  <si>
    <t>Численность рабочей силы</t>
  </si>
  <si>
    <t>Численность занятых в экономике  (среднегодовая) - всего</t>
  </si>
  <si>
    <t>Численность безработных, зарегистрированных в службах занятости (на конец года)</t>
  </si>
  <si>
    <t>Численность безработных, раcсчитанная по методологии МОТ</t>
  </si>
  <si>
    <t>Уровень зарегистрированной безработицы (на конец года)</t>
  </si>
  <si>
    <t>Уровень общей безработицы</t>
  </si>
  <si>
    <t>% к раб. силе</t>
  </si>
  <si>
    <t>Среднесписочная численность работников предприятий и организаций - всего (по полному кругу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</si>
  <si>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</si>
  <si>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</si>
  <si>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</si>
  <si>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</si>
  <si>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</si>
  <si>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12. Рынок товаров и услуг</t>
  </si>
  <si>
    <t>Оборот розничной торговли</t>
  </si>
  <si>
    <t>Индекс физического объема оборота розничной торговли</t>
  </si>
  <si>
    <t>Индекс-дефлятор оборота розничной торговли</t>
  </si>
  <si>
    <t>Объем платных услуг населению</t>
  </si>
  <si>
    <t>Индекс физического объема платных услуг населению</t>
  </si>
  <si>
    <t>Индекс производства продукции сельского хозяйства</t>
  </si>
  <si>
    <t>Индекс-дефлятор объема платных услуг населению</t>
  </si>
  <si>
    <t>Индекс-дефлятор по виду деятельности "Строительство"</t>
  </si>
  <si>
    <t>Индекс производства по виду деятельности "Строительство"</t>
  </si>
  <si>
    <t>Объем работ, выполненных по виду экономической деятельности "Строительство"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</si>
</sst>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#,##0.000"/>
    <numFmt numFmtId="166" formatCode="0.000"/>
    <numFmt numFmtId="167" formatCode="0.0"/>
  </numFmts>
  <fonts count="14" x14ac:knownFonts="1">
    <font>
      <sz val="10"/>
      <name val="Arial Cyr"/>
      <charset val="204"/>
    </font>
    <font>
      <b/>
      <sz val="16"/>
      <name val="Arial Cyr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D9D9D9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D9D9D9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 tint="-0.249977111117893"/>
        <bgColor rgb="FFD9D9D9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26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76">
    <xf numFmtId="0" fontId="0" fillId="0" borderId="0" xfId="0"/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0" fontId="0" fillId="5" borderId="0" xfId="0" applyFill="1"/>
    <xf numFmtId="0" fontId="0" fillId="6" borderId="0" xfId="0" applyFill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left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 shrinkToFi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shrinkToFit="1"/>
    </xf>
    <xf numFmtId="0" fontId="4" fillId="7" borderId="1" xfId="0" applyFont="1" applyFill="1" applyBorder="1" applyAlignment="1">
      <alignment horizontal="left" vertical="center" wrapText="1" shrinkToFit="1"/>
    </xf>
    <xf numFmtId="0" fontId="4" fillId="8" borderId="1" xfId="0" applyFont="1" applyFill="1" applyBorder="1" applyAlignment="1">
      <alignment horizontal="left" vertical="center" wrapText="1" shrinkToFit="1"/>
    </xf>
    <xf numFmtId="2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7" borderId="1" xfId="0" applyFont="1" applyFill="1" applyBorder="1" applyAlignment="1">
      <alignment horizontal="center" vertical="center" wrapText="1"/>
    </xf>
    <xf numFmtId="0" fontId="0" fillId="7" borderId="0" xfId="0" applyFill="1"/>
    <xf numFmtId="0" fontId="3" fillId="7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2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 shrinkToFit="1"/>
    </xf>
    <xf numFmtId="2" fontId="5" fillId="0" borderId="1" xfId="0" applyNumberFormat="1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2" fontId="5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Border="1" applyAlignment="1">
      <alignment horizontal="center" vertical="center" wrapText="1"/>
    </xf>
    <xf numFmtId="2" fontId="5" fillId="7" borderId="1" xfId="0" applyNumberFormat="1" applyFont="1" applyFill="1" applyBorder="1" applyAlignment="1">
      <alignment horizontal="center" vertical="center" wrapText="1"/>
    </xf>
    <xf numFmtId="2" fontId="4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3" xfId="0" applyNumberFormat="1" applyFont="1" applyBorder="1" applyAlignment="1" applyProtection="1">
      <alignment horizontal="center" vertical="center" wrapText="1"/>
      <protection locked="0"/>
    </xf>
    <xf numFmtId="2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>
      <alignment horizontal="center" vertical="center" wrapText="1"/>
    </xf>
    <xf numFmtId="165" fontId="4" fillId="7" borderId="1" xfId="0" applyNumberFormat="1" applyFont="1" applyFill="1" applyBorder="1" applyAlignment="1" applyProtection="1">
      <alignment horizontal="center" vertical="center" wrapText="1"/>
      <protection locked="0"/>
    </xf>
    <xf numFmtId="166" fontId="5" fillId="7" borderId="1" xfId="0" applyNumberFormat="1" applyFont="1" applyFill="1" applyBorder="1" applyAlignment="1">
      <alignment horizontal="center" vertical="center" wrapText="1"/>
    </xf>
    <xf numFmtId="166" fontId="4" fillId="7" borderId="1" xfId="0" applyNumberFormat="1" applyFont="1" applyFill="1" applyBorder="1" applyAlignment="1">
      <alignment horizontal="center" vertical="center" wrapText="1"/>
    </xf>
    <xf numFmtId="1" fontId="4" fillId="7" borderId="1" xfId="0" applyNumberFormat="1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Border="1" applyAlignment="1" applyProtection="1">
      <alignment horizontal="center" vertical="center" wrapText="1"/>
      <protection locked="0"/>
    </xf>
    <xf numFmtId="2" fontId="5" fillId="7" borderId="1" xfId="0" applyNumberFormat="1" applyFont="1" applyFill="1" applyBorder="1" applyAlignment="1" applyProtection="1">
      <alignment horizontal="center" vertical="center"/>
      <protection locked="0"/>
    </xf>
    <xf numFmtId="167" fontId="5" fillId="7" borderId="2" xfId="0" applyNumberFormat="1" applyFont="1" applyFill="1" applyBorder="1" applyAlignment="1">
      <alignment horizontal="center" vertical="center"/>
    </xf>
    <xf numFmtId="4" fontId="4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7" borderId="3" xfId="0" applyNumberFormat="1" applyFont="1" applyFill="1" applyBorder="1" applyAlignment="1" applyProtection="1">
      <alignment horizontal="center" vertical="center"/>
      <protection locked="0"/>
    </xf>
    <xf numFmtId="0" fontId="4" fillId="9" borderId="1" xfId="0" applyFont="1" applyFill="1" applyBorder="1" applyAlignment="1">
      <alignment horizontal="center" vertical="center" wrapText="1"/>
    </xf>
    <xf numFmtId="2" fontId="4" fillId="9" borderId="1" xfId="0" applyNumberFormat="1" applyFont="1" applyFill="1" applyBorder="1" applyAlignment="1" applyProtection="1">
      <alignment horizontal="center" vertical="center" wrapText="1"/>
      <protection locked="0"/>
    </xf>
    <xf numFmtId="167" fontId="5" fillId="10" borderId="2" xfId="0" applyNumberFormat="1" applyFont="1" applyFill="1" applyBorder="1" applyAlignment="1">
      <alignment horizontal="center" vertical="center"/>
    </xf>
    <xf numFmtId="166" fontId="5" fillId="7" borderId="1" xfId="0" applyNumberFormat="1" applyFont="1" applyFill="1" applyBorder="1" applyAlignment="1" applyProtection="1">
      <alignment horizontal="center" vertical="center"/>
      <protection locked="0"/>
    </xf>
    <xf numFmtId="0" fontId="4" fillId="7" borderId="3" xfId="0" applyFont="1" applyFill="1" applyBorder="1" applyAlignment="1">
      <alignment horizontal="center" vertical="center"/>
    </xf>
    <xf numFmtId="1" fontId="5" fillId="7" borderId="3" xfId="0" applyNumberFormat="1" applyFont="1" applyFill="1" applyBorder="1" applyAlignment="1" applyProtection="1">
      <alignment horizontal="center" vertical="center"/>
      <protection locked="0"/>
    </xf>
    <xf numFmtId="3" fontId="4" fillId="7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7" borderId="3" xfId="0" applyFont="1" applyFill="1" applyBorder="1" applyAlignment="1" applyProtection="1">
      <alignment horizontal="center" vertical="center" wrapText="1"/>
      <protection locked="0"/>
    </xf>
    <xf numFmtId="1" fontId="5" fillId="7" borderId="3" xfId="0" applyNumberFormat="1" applyFont="1" applyFill="1" applyBorder="1" applyAlignment="1" applyProtection="1">
      <alignment horizontal="center" vertical="center" wrapText="1"/>
      <protection locked="0"/>
    </xf>
    <xf numFmtId="4" fontId="4" fillId="7" borderId="3" xfId="0" applyNumberFormat="1" applyFont="1" applyFill="1" applyBorder="1" applyAlignment="1" applyProtection="1">
      <alignment horizontal="center" vertical="center" wrapText="1"/>
      <protection locked="0"/>
    </xf>
    <xf numFmtId="167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2" fontId="7" fillId="7" borderId="1" xfId="0" applyNumberFormat="1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 applyProtection="1">
      <alignment horizontal="center" vertical="center" wrapText="1"/>
      <protection locked="0"/>
    </xf>
    <xf numFmtId="3" fontId="8" fillId="7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11" borderId="4" xfId="0" applyFont="1" applyFill="1" applyBorder="1" applyAlignment="1">
      <alignment horizontal="left" vertical="top" wrapText="1" shrinkToFit="1"/>
    </xf>
    <xf numFmtId="0" fontId="10" fillId="0" borderId="4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left" vertical="top" wrapText="1" shrinkToFit="1"/>
    </xf>
    <xf numFmtId="0" fontId="11" fillId="11" borderId="4" xfId="0" applyFont="1" applyFill="1" applyBorder="1" applyAlignment="1">
      <alignment horizontal="left" vertical="top" wrapText="1" shrinkToFit="1"/>
    </xf>
    <xf numFmtId="4" fontId="4" fillId="0" borderId="1" xfId="0" applyNumberFormat="1" applyFont="1" applyBorder="1" applyAlignment="1" applyProtection="1">
      <alignment horizontal="center" vertical="top" wrapText="1"/>
      <protection locked="0"/>
    </xf>
    <xf numFmtId="4" fontId="11" fillId="0" borderId="4" xfId="0" applyNumberFormat="1" applyFont="1" applyBorder="1" applyAlignment="1" applyProtection="1">
      <alignment horizontal="center" vertical="top" wrapText="1"/>
      <protection locked="0"/>
    </xf>
    <xf numFmtId="0" fontId="12" fillId="2" borderId="1" xfId="0" applyFont="1" applyFill="1" applyBorder="1" applyAlignment="1">
      <alignment horizontal="left" vertical="center" wrapText="1" shrinkToFit="1"/>
    </xf>
    <xf numFmtId="0" fontId="13" fillId="11" borderId="4" xfId="0" applyFont="1" applyFill="1" applyBorder="1" applyAlignment="1">
      <alignment horizontal="left" vertical="top" wrapText="1" shrinkToFit="1"/>
    </xf>
    <xf numFmtId="166" fontId="4" fillId="0" borderId="1" xfId="0" applyNumberFormat="1" applyFont="1" applyBorder="1" applyAlignment="1" applyProtection="1">
      <alignment horizontal="center" vertical="top" wrapText="1"/>
      <protection locked="0"/>
    </xf>
    <xf numFmtId="166" fontId="11" fillId="0" borderId="4" xfId="0" applyNumberFormat="1" applyFont="1" applyBorder="1" applyAlignment="1" applyProtection="1">
      <alignment horizontal="center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2"/>
  <sheetViews>
    <sheetView tabSelected="1" view="pageBreakPreview" zoomScale="70" zoomScaleNormal="70" zoomScaleSheetLayoutView="70" zoomScalePageLayoutView="70" workbookViewId="0">
      <selection activeCell="A19" sqref="A19"/>
    </sheetView>
  </sheetViews>
  <sheetFormatPr defaultColWidth="8.7109375" defaultRowHeight="12.75" x14ac:dyDescent="0.2"/>
  <cols>
    <col min="1" max="1" width="58.7109375" customWidth="1"/>
    <col min="2" max="2" width="40.140625" customWidth="1"/>
    <col min="3" max="3" width="16.85546875" customWidth="1"/>
    <col min="4" max="4" width="20.85546875" customWidth="1"/>
    <col min="5" max="5" width="17.85546875" customWidth="1"/>
    <col min="6" max="6" width="16.7109375" style="2" customWidth="1"/>
    <col min="7" max="7" width="16.7109375" style="3" customWidth="1"/>
    <col min="8" max="8" width="16.42578125" style="2" customWidth="1"/>
    <col min="9" max="9" width="16.7109375" style="3" customWidth="1"/>
    <col min="10" max="10" width="15.85546875" style="2" customWidth="1"/>
    <col min="11" max="11" width="15.85546875" style="3" customWidth="1"/>
    <col min="12" max="12" width="79.28515625" customWidth="1"/>
    <col min="1022" max="1024" width="11.5703125" customWidth="1"/>
  </cols>
  <sheetData>
    <row r="1" spans="1:12" x14ac:dyDescent="0.2">
      <c r="F1" s="20"/>
      <c r="G1" s="20"/>
      <c r="H1" s="20"/>
      <c r="I1" s="20"/>
      <c r="J1" s="20"/>
      <c r="K1" s="20" t="s">
        <v>0</v>
      </c>
    </row>
    <row r="2" spans="1:12" x14ac:dyDescent="0.2">
      <c r="F2" s="20"/>
      <c r="G2" s="20"/>
      <c r="H2" s="20"/>
      <c r="I2" s="20"/>
      <c r="J2" s="20"/>
      <c r="K2" s="20"/>
    </row>
    <row r="3" spans="1:12" ht="11.25" customHeight="1" x14ac:dyDescent="0.2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12" ht="17.45" customHeight="1" x14ac:dyDescent="0.2">
      <c r="A4" s="75" t="s">
        <v>1</v>
      </c>
      <c r="B4" s="75" t="s">
        <v>2</v>
      </c>
      <c r="C4" s="4" t="s">
        <v>3</v>
      </c>
      <c r="D4" s="4" t="s">
        <v>3</v>
      </c>
      <c r="E4" s="4" t="s">
        <v>4</v>
      </c>
      <c r="F4" s="75" t="s">
        <v>5</v>
      </c>
      <c r="G4" s="75"/>
      <c r="H4" s="75"/>
      <c r="I4" s="75"/>
      <c r="J4" s="75"/>
      <c r="K4" s="75"/>
    </row>
    <row r="5" spans="1:12" ht="17.45" customHeight="1" x14ac:dyDescent="0.2">
      <c r="A5" s="75"/>
      <c r="B5" s="75"/>
      <c r="C5" s="75">
        <v>2023</v>
      </c>
      <c r="D5" s="75">
        <v>2024</v>
      </c>
      <c r="E5" s="75">
        <v>2025</v>
      </c>
      <c r="F5" s="75">
        <v>2026</v>
      </c>
      <c r="G5" s="75"/>
      <c r="H5" s="75">
        <v>2027</v>
      </c>
      <c r="I5" s="75"/>
      <c r="J5" s="75">
        <v>2028</v>
      </c>
      <c r="K5" s="75"/>
    </row>
    <row r="6" spans="1:12" ht="28.5" x14ac:dyDescent="0.2">
      <c r="A6" s="75"/>
      <c r="B6" s="75"/>
      <c r="C6" s="75"/>
      <c r="D6" s="75"/>
      <c r="E6" s="75"/>
      <c r="F6" s="21" t="s">
        <v>6</v>
      </c>
      <c r="G6" s="21" t="s">
        <v>7</v>
      </c>
      <c r="H6" s="21" t="s">
        <v>6</v>
      </c>
      <c r="I6" s="21" t="s">
        <v>7</v>
      </c>
      <c r="J6" s="21" t="s">
        <v>6</v>
      </c>
      <c r="K6" s="21" t="s">
        <v>7</v>
      </c>
    </row>
    <row r="7" spans="1:12" ht="14.25" x14ac:dyDescent="0.2">
      <c r="A7" s="75"/>
      <c r="B7" s="75"/>
      <c r="C7" s="75"/>
      <c r="D7" s="75"/>
      <c r="E7" s="75"/>
      <c r="F7" s="21" t="s">
        <v>8</v>
      </c>
      <c r="G7" s="21" t="s">
        <v>9</v>
      </c>
      <c r="H7" s="21" t="s">
        <v>8</v>
      </c>
      <c r="I7" s="21" t="s">
        <v>9</v>
      </c>
      <c r="J7" s="21" t="s">
        <v>8</v>
      </c>
      <c r="K7" s="21" t="s">
        <v>9</v>
      </c>
    </row>
    <row r="8" spans="1:12" ht="15" x14ac:dyDescent="0.2">
      <c r="A8" s="5" t="s">
        <v>10</v>
      </c>
      <c r="B8" s="6"/>
      <c r="C8" s="7"/>
      <c r="D8" s="7"/>
      <c r="E8" s="7"/>
      <c r="F8" s="7"/>
      <c r="G8" s="7"/>
      <c r="H8" s="7"/>
      <c r="I8" s="7"/>
      <c r="J8" s="7"/>
      <c r="K8" s="7"/>
    </row>
    <row r="9" spans="1:12" ht="15" x14ac:dyDescent="0.2">
      <c r="A9" s="8" t="s">
        <v>11</v>
      </c>
      <c r="B9" s="9" t="s">
        <v>12</v>
      </c>
      <c r="C9" s="35">
        <v>16.059999999999999</v>
      </c>
      <c r="D9" s="28">
        <f>SUM(C9*99.6/100)</f>
        <v>15.995759999999997</v>
      </c>
      <c r="E9" s="26">
        <v>16.149999999999999</v>
      </c>
      <c r="F9" s="28">
        <f t="shared" ref="F9:K9" si="0">SUM(E9*99.6/100)</f>
        <v>16.085399999999996</v>
      </c>
      <c r="G9" s="28">
        <f t="shared" si="0"/>
        <v>16.021058399999994</v>
      </c>
      <c r="H9" s="28">
        <f t="shared" si="0"/>
        <v>15.956974166399993</v>
      </c>
      <c r="I9" s="28">
        <f t="shared" si="0"/>
        <v>15.893146269734393</v>
      </c>
      <c r="J9" s="28">
        <f t="shared" si="0"/>
        <v>15.829573684655454</v>
      </c>
      <c r="K9" s="28">
        <f t="shared" si="0"/>
        <v>15.766255389916831</v>
      </c>
    </row>
    <row r="10" spans="1:12" ht="15" x14ac:dyDescent="0.2">
      <c r="A10" s="8" t="s">
        <v>13</v>
      </c>
      <c r="B10" s="9" t="s">
        <v>12</v>
      </c>
      <c r="C10" s="36">
        <f t="shared" ref="C10" si="1">C9*55.6%</f>
        <v>8.9293600000000009</v>
      </c>
      <c r="D10" s="29">
        <f>D9*57/100</f>
        <v>9.1175831999999986</v>
      </c>
      <c r="E10" s="29">
        <f>D10*99/100</f>
        <v>9.0264073679999992</v>
      </c>
      <c r="F10" s="30">
        <f>E10*101.4/100</f>
        <v>9.1527770711520002</v>
      </c>
      <c r="G10" s="30">
        <v>15.243</v>
      </c>
      <c r="H10" s="30">
        <f>F10*99.1/100</f>
        <v>9.0704020775116323</v>
      </c>
      <c r="I10" s="30">
        <v>15.106</v>
      </c>
      <c r="J10" s="30">
        <f>H10*101.4/100</f>
        <v>9.1973877065967944</v>
      </c>
      <c r="K10" s="30">
        <v>15.318</v>
      </c>
    </row>
    <row r="11" spans="1:12" ht="15" x14ac:dyDescent="0.2">
      <c r="A11" s="8" t="s">
        <v>14</v>
      </c>
      <c r="B11" s="9" t="s">
        <v>12</v>
      </c>
      <c r="C11" s="37">
        <f>C9*25.4/100</f>
        <v>4.0792399999999995</v>
      </c>
      <c r="D11" s="29">
        <f>D9*25.4/100</f>
        <v>4.0629230399999985</v>
      </c>
      <c r="E11" s="29">
        <f>D11*101/100</f>
        <v>4.1035522703999989</v>
      </c>
      <c r="F11" s="30">
        <f>E11*95.8/100</f>
        <v>3.9312030750431988</v>
      </c>
      <c r="G11" s="30">
        <v>6.5469999999999997</v>
      </c>
      <c r="H11" s="30">
        <f>F11*100.8/100</f>
        <v>3.9626526996435443</v>
      </c>
      <c r="I11" s="30">
        <v>6.6</v>
      </c>
      <c r="J11" s="30">
        <f>H11*95.8/100</f>
        <v>3.7962212862585152</v>
      </c>
      <c r="K11" s="30">
        <v>6.3220000000000001</v>
      </c>
    </row>
    <row r="12" spans="1:12" ht="15" x14ac:dyDescent="0.2">
      <c r="A12" s="25" t="s">
        <v>15</v>
      </c>
      <c r="B12" s="14" t="s">
        <v>16</v>
      </c>
      <c r="C12" s="38">
        <v>71.98</v>
      </c>
      <c r="D12" s="24">
        <v>72.06</v>
      </c>
      <c r="E12" s="24">
        <v>72.150000000000006</v>
      </c>
      <c r="F12" s="24">
        <v>72.48</v>
      </c>
      <c r="G12" s="24">
        <v>72.48</v>
      </c>
      <c r="H12" s="24">
        <v>72.84</v>
      </c>
      <c r="I12" s="24">
        <v>72.84</v>
      </c>
      <c r="J12" s="24">
        <v>73</v>
      </c>
      <c r="K12" s="24">
        <v>73</v>
      </c>
    </row>
    <row r="13" spans="1:12" ht="30" x14ac:dyDescent="0.2">
      <c r="A13" s="25" t="s">
        <v>17</v>
      </c>
      <c r="B13" s="14" t="s">
        <v>18</v>
      </c>
      <c r="C13" s="19">
        <v>6.7</v>
      </c>
      <c r="D13" s="29">
        <v>6.7</v>
      </c>
      <c r="E13" s="29">
        <f>D13*97.1/100</f>
        <v>6.5056999999999992</v>
      </c>
      <c r="F13" s="28">
        <v>6.6</v>
      </c>
      <c r="G13" s="28">
        <v>6.6</v>
      </c>
      <c r="H13" s="28">
        <v>6.7</v>
      </c>
      <c r="I13" s="28">
        <v>6.7</v>
      </c>
      <c r="J13" s="28">
        <v>6.8</v>
      </c>
      <c r="K13" s="28">
        <v>6.8</v>
      </c>
    </row>
    <row r="14" spans="1:12" ht="15" x14ac:dyDescent="0.2">
      <c r="A14" s="25" t="s">
        <v>19</v>
      </c>
      <c r="B14" s="14" t="s">
        <v>20</v>
      </c>
      <c r="C14" s="19">
        <v>1.19</v>
      </c>
      <c r="D14" s="24">
        <v>1.1319999999999999</v>
      </c>
      <c r="E14" s="24">
        <v>1.1319999999999999</v>
      </c>
      <c r="F14" s="24">
        <v>1.1399999999999999</v>
      </c>
      <c r="G14" s="24">
        <v>1.1399999999999999</v>
      </c>
      <c r="H14" s="24">
        <v>1.17</v>
      </c>
      <c r="I14" s="24">
        <v>1.17</v>
      </c>
      <c r="J14" s="24">
        <v>1.2</v>
      </c>
      <c r="K14" s="24">
        <v>1.2</v>
      </c>
    </row>
    <row r="15" spans="1:12" ht="30" x14ac:dyDescent="0.2">
      <c r="A15" s="25" t="s">
        <v>21</v>
      </c>
      <c r="B15" s="14" t="s">
        <v>22</v>
      </c>
      <c r="C15" s="39">
        <v>12.1</v>
      </c>
      <c r="D15" s="26">
        <v>12.9</v>
      </c>
      <c r="E15" s="26">
        <v>12.8</v>
      </c>
      <c r="F15" s="28">
        <v>12.7</v>
      </c>
      <c r="G15" s="28">
        <v>12.7</v>
      </c>
      <c r="H15" s="28">
        <v>12.6</v>
      </c>
      <c r="I15" s="28">
        <v>12.6</v>
      </c>
      <c r="J15" s="28">
        <v>12.5</v>
      </c>
      <c r="K15" s="28">
        <v>12.5</v>
      </c>
      <c r="L15" s="1"/>
    </row>
    <row r="16" spans="1:12" ht="30" x14ac:dyDescent="0.2">
      <c r="A16" s="25" t="s">
        <v>23</v>
      </c>
      <c r="B16" s="14" t="s">
        <v>24</v>
      </c>
      <c r="C16" s="39">
        <v>-5.4</v>
      </c>
      <c r="D16" s="26">
        <v>-6.2</v>
      </c>
      <c r="E16" s="26">
        <v>-6.3</v>
      </c>
      <c r="F16" s="28">
        <v>-6.2</v>
      </c>
      <c r="G16" s="28">
        <v>-6.2</v>
      </c>
      <c r="H16" s="28">
        <v>-6</v>
      </c>
      <c r="I16" s="28">
        <v>-6</v>
      </c>
      <c r="J16" s="28">
        <v>-5.9</v>
      </c>
      <c r="K16" s="28">
        <v>-5.9</v>
      </c>
    </row>
    <row r="17" spans="1:11" ht="15" x14ac:dyDescent="0.2">
      <c r="A17" s="25" t="s">
        <v>25</v>
      </c>
      <c r="B17" s="14" t="s">
        <v>26</v>
      </c>
      <c r="C17" s="19">
        <v>438</v>
      </c>
      <c r="D17" s="29">
        <v>906</v>
      </c>
      <c r="E17" s="29">
        <v>956</v>
      </c>
      <c r="F17" s="30">
        <v>960</v>
      </c>
      <c r="G17" s="30">
        <v>960</v>
      </c>
      <c r="H17" s="30">
        <v>965</v>
      </c>
      <c r="I17" s="30">
        <v>965</v>
      </c>
      <c r="J17" s="30">
        <v>970</v>
      </c>
      <c r="K17" s="30">
        <v>970</v>
      </c>
    </row>
    <row r="18" spans="1:11" ht="15" x14ac:dyDescent="0.2">
      <c r="A18" s="25" t="s">
        <v>27</v>
      </c>
      <c r="B18" s="14" t="s">
        <v>26</v>
      </c>
      <c r="C18" s="19">
        <v>419</v>
      </c>
      <c r="D18" s="29">
        <v>1071</v>
      </c>
      <c r="E18" s="29">
        <v>1070</v>
      </c>
      <c r="F18" s="30">
        <v>1070</v>
      </c>
      <c r="G18" s="30">
        <v>1070</v>
      </c>
      <c r="H18" s="30">
        <v>1070</v>
      </c>
      <c r="I18" s="30">
        <v>1070</v>
      </c>
      <c r="J18" s="30">
        <v>1070</v>
      </c>
      <c r="K18" s="30">
        <v>1070</v>
      </c>
    </row>
    <row r="19" spans="1:11" ht="15" x14ac:dyDescent="0.2">
      <c r="A19" s="8" t="s">
        <v>28</v>
      </c>
      <c r="B19" s="9" t="s">
        <v>26</v>
      </c>
      <c r="C19" s="19">
        <f t="shared" ref="C19" si="2">C17-C18</f>
        <v>19</v>
      </c>
      <c r="D19" s="29">
        <f>D17-D18</f>
        <v>-165</v>
      </c>
      <c r="E19" s="29">
        <f>E17-E18</f>
        <v>-114</v>
      </c>
      <c r="F19" s="30">
        <f>F17-F18</f>
        <v>-110</v>
      </c>
      <c r="G19" s="30">
        <f t="shared" ref="G19:K19" si="3">G17-G18</f>
        <v>-110</v>
      </c>
      <c r="H19" s="30">
        <f t="shared" si="3"/>
        <v>-105</v>
      </c>
      <c r="I19" s="30">
        <f t="shared" si="3"/>
        <v>-105</v>
      </c>
      <c r="J19" s="30">
        <f t="shared" si="3"/>
        <v>-100</v>
      </c>
      <c r="K19" s="30">
        <f t="shared" si="3"/>
        <v>-100</v>
      </c>
    </row>
    <row r="20" spans="1:11" ht="15" x14ac:dyDescent="0.2">
      <c r="A20" s="5" t="s">
        <v>29</v>
      </c>
      <c r="B20" s="6"/>
      <c r="C20" s="18"/>
      <c r="D20" s="18"/>
      <c r="E20" s="18"/>
      <c r="F20" s="18"/>
      <c r="G20" s="18"/>
      <c r="H20" s="18"/>
      <c r="I20" s="18"/>
      <c r="J20" s="18"/>
      <c r="K20" s="18"/>
    </row>
    <row r="21" spans="1:11" ht="47.25" customHeight="1" x14ac:dyDescent="0.2">
      <c r="A21" s="8" t="s">
        <v>30</v>
      </c>
      <c r="B21" s="9" t="s">
        <v>31</v>
      </c>
      <c r="C21" s="40">
        <v>1263410.3999999999</v>
      </c>
      <c r="D21" s="27">
        <f>C21*D22/100</f>
        <v>1329107.7408</v>
      </c>
      <c r="E21" s="27">
        <f>D21*E22/100</f>
        <v>1408854.2052480001</v>
      </c>
      <c r="F21" s="31">
        <f>E21*F22/100</f>
        <v>1476479.2070999041</v>
      </c>
      <c r="G21" s="31">
        <f>E21*G22/100</f>
        <v>1479296.9155104002</v>
      </c>
      <c r="H21" s="31">
        <f>F21*H22/100</f>
        <v>1554732.6050761989</v>
      </c>
      <c r="I21" s="31">
        <f>G21*G22/100</f>
        <v>1553261.7612859202</v>
      </c>
      <c r="J21" s="31">
        <f>H21*J22/100</f>
        <v>1644907.0961706184</v>
      </c>
      <c r="K21" s="31">
        <f>I21*K22/100</f>
        <v>1646457.4669630753</v>
      </c>
    </row>
    <row r="22" spans="1:11" ht="15" x14ac:dyDescent="0.2">
      <c r="A22" s="8"/>
      <c r="B22" s="9" t="s">
        <v>32</v>
      </c>
      <c r="C22" s="56">
        <v>115.8</v>
      </c>
      <c r="D22" s="56">
        <v>105.2</v>
      </c>
      <c r="E22" s="56">
        <v>106</v>
      </c>
      <c r="F22" s="56">
        <v>104.8</v>
      </c>
      <c r="G22" s="56">
        <v>105</v>
      </c>
      <c r="H22" s="56">
        <v>105.3</v>
      </c>
      <c r="I22" s="56">
        <v>105.5</v>
      </c>
      <c r="J22" s="56">
        <v>105.8</v>
      </c>
      <c r="K22" s="56">
        <v>106</v>
      </c>
    </row>
    <row r="23" spans="1:11" ht="15" x14ac:dyDescent="0.2">
      <c r="A23" s="8" t="s">
        <v>33</v>
      </c>
      <c r="B23" s="9"/>
      <c r="C23" s="40"/>
      <c r="D23" s="26"/>
      <c r="E23" s="27"/>
      <c r="F23" s="31"/>
      <c r="G23" s="31"/>
      <c r="H23" s="31"/>
      <c r="I23" s="31"/>
      <c r="J23" s="31"/>
      <c r="K23" s="31"/>
    </row>
    <row r="24" spans="1:11" ht="45" x14ac:dyDescent="0.2">
      <c r="A24" s="8" t="s">
        <v>34</v>
      </c>
      <c r="B24" s="9" t="s">
        <v>31</v>
      </c>
      <c r="C24" s="40">
        <v>0</v>
      </c>
      <c r="D24" s="26">
        <v>0</v>
      </c>
      <c r="E24" s="27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</row>
    <row r="25" spans="1:11" ht="19.5" customHeight="1" x14ac:dyDescent="0.2">
      <c r="A25" s="8"/>
      <c r="B25" s="9" t="s">
        <v>32</v>
      </c>
      <c r="C25" s="41">
        <v>0</v>
      </c>
      <c r="D25" s="26">
        <v>0</v>
      </c>
      <c r="E25" s="27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</row>
    <row r="26" spans="1:11" ht="45" x14ac:dyDescent="0.2">
      <c r="A26" s="8" t="s">
        <v>35</v>
      </c>
      <c r="B26" s="9" t="s">
        <v>31</v>
      </c>
      <c r="C26" s="40">
        <v>1063340.8400000001</v>
      </c>
      <c r="D26" s="32">
        <f t="shared" ref="D26:K26" si="4">C26*D27/100</f>
        <v>1120761.2453600001</v>
      </c>
      <c r="E26" s="32">
        <f t="shared" si="4"/>
        <v>1193610.7263084</v>
      </c>
      <c r="F26" s="32">
        <f t="shared" si="4"/>
        <v>1256872.0948027454</v>
      </c>
      <c r="G26" s="32">
        <f t="shared" si="4"/>
        <v>1326000.0600168963</v>
      </c>
      <c r="H26" s="32">
        <f t="shared" si="4"/>
        <v>1402908.0634978763</v>
      </c>
      <c r="I26" s="32">
        <f t="shared" si="4"/>
        <v>1487082.5473077488</v>
      </c>
      <c r="J26" s="32">
        <f t="shared" si="4"/>
        <v>1580768.7477881368</v>
      </c>
      <c r="K26" s="32">
        <f t="shared" si="4"/>
        <v>1683518.7163943658</v>
      </c>
    </row>
    <row r="27" spans="1:11" ht="15" x14ac:dyDescent="0.2">
      <c r="A27" s="8"/>
      <c r="B27" s="9" t="s">
        <v>36</v>
      </c>
      <c r="C27" s="56">
        <v>116.8</v>
      </c>
      <c r="D27" s="56">
        <v>105.4</v>
      </c>
      <c r="E27" s="56">
        <v>106.5</v>
      </c>
      <c r="F27" s="56">
        <v>105.3</v>
      </c>
      <c r="G27" s="56">
        <v>105.5</v>
      </c>
      <c r="H27" s="56">
        <v>105.8</v>
      </c>
      <c r="I27" s="56">
        <v>106</v>
      </c>
      <c r="J27" s="56">
        <v>106.3</v>
      </c>
      <c r="K27" s="56">
        <v>106.5</v>
      </c>
    </row>
    <row r="28" spans="1:11" ht="60" x14ac:dyDescent="0.2">
      <c r="A28" s="8" t="s">
        <v>37</v>
      </c>
      <c r="B28" s="9" t="s">
        <v>31</v>
      </c>
      <c r="C28" s="40">
        <v>166944.5</v>
      </c>
      <c r="D28" s="32">
        <f>C28*D29/100</f>
        <v>166944.5</v>
      </c>
      <c r="E28" s="32">
        <f t="shared" ref="E28:K28" si="5">D28*E29/100</f>
        <v>168447.00049999999</v>
      </c>
      <c r="F28" s="32">
        <f t="shared" si="5"/>
        <v>169289.2355025</v>
      </c>
      <c r="G28" s="32">
        <f t="shared" si="5"/>
        <v>170982.12785752502</v>
      </c>
      <c r="H28" s="32">
        <f t="shared" si="5"/>
        <v>172349.98488038522</v>
      </c>
      <c r="I28" s="32">
        <f t="shared" si="5"/>
        <v>174590.53468383022</v>
      </c>
      <c r="J28" s="32">
        <f t="shared" si="5"/>
        <v>176511.03056535232</v>
      </c>
      <c r="K28" s="32">
        <f t="shared" si="5"/>
        <v>179335.20705439794</v>
      </c>
    </row>
    <row r="29" spans="1:11" ht="15" x14ac:dyDescent="0.2">
      <c r="A29" s="8"/>
      <c r="B29" s="9" t="s">
        <v>36</v>
      </c>
      <c r="C29" s="56">
        <v>92.4</v>
      </c>
      <c r="D29" s="56">
        <v>100</v>
      </c>
      <c r="E29" s="56">
        <v>100.9</v>
      </c>
      <c r="F29" s="56">
        <v>100.5</v>
      </c>
      <c r="G29" s="56">
        <v>101</v>
      </c>
      <c r="H29" s="56">
        <v>100.8</v>
      </c>
      <c r="I29" s="56">
        <v>101.3</v>
      </c>
      <c r="J29" s="56">
        <v>101.1</v>
      </c>
      <c r="K29" s="56">
        <v>101.6</v>
      </c>
    </row>
    <row r="30" spans="1:11" ht="60" x14ac:dyDescent="0.2">
      <c r="A30" s="17" t="s">
        <v>38</v>
      </c>
      <c r="B30" s="19" t="s">
        <v>31</v>
      </c>
      <c r="C30" s="44">
        <v>32412</v>
      </c>
      <c r="D30" s="32">
        <f t="shared" ref="D30:K30" si="6">C30*D31/100</f>
        <v>32574.06</v>
      </c>
      <c r="E30" s="32">
        <f t="shared" si="6"/>
        <v>32606.63406</v>
      </c>
      <c r="F30" s="32">
        <f t="shared" si="6"/>
        <v>32769.667230300001</v>
      </c>
      <c r="G30" s="32">
        <f t="shared" si="6"/>
        <v>33097.363902603</v>
      </c>
      <c r="H30" s="32">
        <f t="shared" si="6"/>
        <v>33428.337541629029</v>
      </c>
      <c r="I30" s="32">
        <f t="shared" si="6"/>
        <v>33929.762604753465</v>
      </c>
      <c r="J30" s="32">
        <f t="shared" si="6"/>
        <v>34608.357856848532</v>
      </c>
      <c r="K30" s="32">
        <f t="shared" si="6"/>
        <v>35473.566803269743</v>
      </c>
    </row>
    <row r="31" spans="1:11" ht="15" x14ac:dyDescent="0.2">
      <c r="A31" s="8"/>
      <c r="B31" s="9" t="s">
        <v>36</v>
      </c>
      <c r="C31" s="57">
        <v>102.8</v>
      </c>
      <c r="D31" s="57">
        <v>100.5</v>
      </c>
      <c r="E31" s="56">
        <v>100.1</v>
      </c>
      <c r="F31" s="56">
        <v>100.5</v>
      </c>
      <c r="G31" s="56">
        <v>101</v>
      </c>
      <c r="H31" s="56">
        <v>101</v>
      </c>
      <c r="I31" s="56">
        <v>101.5</v>
      </c>
      <c r="J31" s="56">
        <v>102</v>
      </c>
      <c r="K31" s="56">
        <v>102.5</v>
      </c>
    </row>
    <row r="32" spans="1:11" ht="15" x14ac:dyDescent="0.2">
      <c r="A32" s="10" t="s">
        <v>39</v>
      </c>
      <c r="B32" s="11"/>
      <c r="C32" s="33"/>
      <c r="D32" s="33"/>
      <c r="E32" s="33"/>
      <c r="F32" s="33"/>
      <c r="G32" s="33"/>
      <c r="H32" s="33"/>
      <c r="I32" s="33"/>
      <c r="J32" s="33"/>
      <c r="K32" s="33"/>
    </row>
    <row r="33" spans="1:11" ht="15" x14ac:dyDescent="0.2">
      <c r="A33" s="8" t="s">
        <v>40</v>
      </c>
      <c r="B33" s="12" t="s">
        <v>31</v>
      </c>
      <c r="C33" s="42"/>
      <c r="D33" s="42"/>
      <c r="E33" s="42"/>
      <c r="F33" s="42"/>
      <c r="G33" s="42"/>
      <c r="H33" s="42"/>
      <c r="I33" s="42"/>
      <c r="J33" s="42"/>
      <c r="K33" s="42"/>
    </row>
    <row r="34" spans="1:11" ht="30" x14ac:dyDescent="0.2">
      <c r="A34" s="13" t="s">
        <v>124</v>
      </c>
      <c r="B34" s="9" t="s">
        <v>41</v>
      </c>
      <c r="C34" s="57"/>
      <c r="D34" s="57"/>
      <c r="E34" s="56"/>
      <c r="F34" s="56"/>
      <c r="G34" s="56"/>
      <c r="H34" s="56"/>
      <c r="I34" s="56"/>
      <c r="J34" s="56"/>
      <c r="K34" s="56"/>
    </row>
    <row r="35" spans="1:11" ht="15" x14ac:dyDescent="0.2">
      <c r="A35" s="8" t="s">
        <v>33</v>
      </c>
      <c r="B35" s="9"/>
      <c r="C35" s="39"/>
      <c r="D35" s="27"/>
      <c r="E35" s="27"/>
      <c r="F35" s="31"/>
      <c r="G35" s="31"/>
      <c r="H35" s="31"/>
      <c r="I35" s="31"/>
      <c r="J35" s="31"/>
      <c r="K35" s="31"/>
    </row>
    <row r="36" spans="1:11" ht="15" x14ac:dyDescent="0.2">
      <c r="A36" s="8" t="s">
        <v>43</v>
      </c>
      <c r="B36" s="9" t="s">
        <v>31</v>
      </c>
      <c r="C36" s="44"/>
      <c r="D36" s="27"/>
      <c r="E36" s="27"/>
      <c r="F36" s="27"/>
      <c r="G36" s="27"/>
      <c r="H36" s="27"/>
      <c r="I36" s="27"/>
      <c r="J36" s="27"/>
      <c r="K36" s="27"/>
    </row>
    <row r="37" spans="1:11" ht="30" x14ac:dyDescent="0.2">
      <c r="A37" s="8" t="s">
        <v>44</v>
      </c>
      <c r="B37" s="9" t="s">
        <v>41</v>
      </c>
      <c r="C37" s="58"/>
      <c r="D37" s="58"/>
      <c r="E37" s="56"/>
      <c r="F37" s="56"/>
      <c r="G37" s="56"/>
      <c r="H37" s="56"/>
      <c r="I37" s="56"/>
      <c r="J37" s="56"/>
      <c r="K37" s="56"/>
    </row>
    <row r="38" spans="1:11" ht="15" x14ac:dyDescent="0.2">
      <c r="A38" s="8" t="s">
        <v>45</v>
      </c>
      <c r="B38" s="9" t="s">
        <v>31</v>
      </c>
      <c r="C38" s="43"/>
      <c r="D38" s="27"/>
      <c r="E38" s="27"/>
      <c r="F38" s="27"/>
      <c r="G38" s="27"/>
      <c r="H38" s="27"/>
      <c r="I38" s="27"/>
      <c r="J38" s="27"/>
      <c r="K38" s="27"/>
    </row>
    <row r="39" spans="1:11" ht="30" x14ac:dyDescent="0.2">
      <c r="A39" s="8" t="s">
        <v>46</v>
      </c>
      <c r="B39" s="9" t="s">
        <v>41</v>
      </c>
      <c r="C39" s="59"/>
      <c r="D39" s="59"/>
      <c r="E39" s="56"/>
      <c r="F39" s="56"/>
      <c r="G39" s="56"/>
      <c r="H39" s="56"/>
      <c r="I39" s="56"/>
      <c r="J39" s="56"/>
      <c r="K39" s="56"/>
    </row>
    <row r="40" spans="1:11" ht="15" x14ac:dyDescent="0.2">
      <c r="A40" s="10" t="s">
        <v>47</v>
      </c>
      <c r="B40" s="46"/>
      <c r="C40" s="48"/>
      <c r="D40" s="47"/>
      <c r="E40" s="33"/>
      <c r="F40" s="33"/>
      <c r="G40" s="33"/>
      <c r="H40" s="33"/>
      <c r="I40" s="33"/>
      <c r="J40" s="33"/>
      <c r="K40" s="33"/>
    </row>
    <row r="41" spans="1:11" ht="30" x14ac:dyDescent="0.2">
      <c r="A41" s="8" t="s">
        <v>128</v>
      </c>
      <c r="B41" s="12" t="s">
        <v>48</v>
      </c>
      <c r="C41" s="44">
        <v>250500</v>
      </c>
      <c r="D41" s="27">
        <v>180148</v>
      </c>
      <c r="E41" s="27">
        <v>127728</v>
      </c>
      <c r="F41" s="31">
        <v>128000</v>
      </c>
      <c r="G41" s="31">
        <v>128000</v>
      </c>
      <c r="H41" s="31">
        <v>130000</v>
      </c>
      <c r="I41" s="31">
        <v>130000</v>
      </c>
      <c r="J41" s="31">
        <v>132000</v>
      </c>
      <c r="K41" s="31">
        <v>132000</v>
      </c>
    </row>
    <row r="42" spans="1:11" ht="30" x14ac:dyDescent="0.2">
      <c r="A42" s="8" t="s">
        <v>127</v>
      </c>
      <c r="B42" s="9" t="s">
        <v>49</v>
      </c>
      <c r="C42" s="56">
        <v>97.7</v>
      </c>
      <c r="D42" s="56">
        <v>86.6</v>
      </c>
      <c r="E42" s="56">
        <v>103.1</v>
      </c>
      <c r="F42" s="56">
        <v>99.4</v>
      </c>
      <c r="G42" s="56">
        <v>103</v>
      </c>
      <c r="H42" s="56">
        <v>102.9</v>
      </c>
      <c r="I42" s="56">
        <v>103.3</v>
      </c>
      <c r="J42" s="56">
        <v>103.5</v>
      </c>
      <c r="K42" s="56">
        <v>103.7</v>
      </c>
    </row>
    <row r="43" spans="1:11" ht="15" x14ac:dyDescent="0.2">
      <c r="A43" s="17" t="s">
        <v>126</v>
      </c>
      <c r="B43" s="9" t="s">
        <v>42</v>
      </c>
      <c r="C43" s="56">
        <v>105.5</v>
      </c>
      <c r="D43" s="56">
        <v>105.2</v>
      </c>
      <c r="E43" s="56">
        <v>105.3</v>
      </c>
      <c r="F43" s="56">
        <v>104.6</v>
      </c>
      <c r="G43" s="56">
        <v>104.6</v>
      </c>
      <c r="H43" s="56">
        <v>104.6</v>
      </c>
      <c r="I43" s="56">
        <v>104.5</v>
      </c>
      <c r="J43" s="56">
        <v>104.1</v>
      </c>
      <c r="K43" s="56">
        <v>104.3</v>
      </c>
    </row>
    <row r="44" spans="1:11" ht="15" x14ac:dyDescent="0.2">
      <c r="A44" s="8" t="s">
        <v>50</v>
      </c>
      <c r="B44" s="9" t="s">
        <v>51</v>
      </c>
      <c r="C44" s="39">
        <v>5.5</v>
      </c>
      <c r="D44" s="27">
        <v>6.5</v>
      </c>
      <c r="E44" s="27">
        <v>6.4</v>
      </c>
      <c r="F44" s="31">
        <v>6.4</v>
      </c>
      <c r="G44" s="27">
        <v>6.4</v>
      </c>
      <c r="H44" s="27">
        <v>6.4</v>
      </c>
      <c r="I44" s="27">
        <v>6.4</v>
      </c>
      <c r="J44" s="27">
        <v>6.4</v>
      </c>
      <c r="K44" s="27">
        <v>6.4</v>
      </c>
    </row>
    <row r="45" spans="1:11" ht="28.5" x14ac:dyDescent="0.2">
      <c r="A45" s="10" t="s">
        <v>52</v>
      </c>
      <c r="B45" s="11"/>
      <c r="C45" s="33"/>
      <c r="D45" s="33"/>
      <c r="E45" s="33"/>
      <c r="F45" s="33"/>
      <c r="G45" s="33"/>
      <c r="H45" s="33"/>
      <c r="I45" s="33"/>
      <c r="J45" s="33"/>
      <c r="K45" s="33"/>
    </row>
    <row r="46" spans="1:11" ht="15" x14ac:dyDescent="0.2">
      <c r="A46" s="15" t="s">
        <v>53</v>
      </c>
      <c r="B46" s="9" t="s">
        <v>54</v>
      </c>
      <c r="C46" s="44"/>
      <c r="D46" s="44"/>
      <c r="E46" s="44"/>
      <c r="F46" s="44"/>
      <c r="G46" s="44"/>
      <c r="H46" s="44"/>
      <c r="I46" s="44"/>
      <c r="J46" s="44"/>
      <c r="K46" s="44"/>
    </row>
    <row r="47" spans="1:11" ht="15" x14ac:dyDescent="0.2">
      <c r="A47" s="15" t="s">
        <v>55</v>
      </c>
      <c r="B47" s="9" t="s">
        <v>54</v>
      </c>
      <c r="C47" s="44"/>
      <c r="D47" s="44"/>
      <c r="E47" s="44"/>
      <c r="F47" s="44"/>
      <c r="G47" s="44"/>
      <c r="H47" s="44"/>
      <c r="I47" s="44"/>
      <c r="J47" s="44"/>
      <c r="K47" s="44"/>
    </row>
    <row r="48" spans="1:11" ht="15" x14ac:dyDescent="0.2">
      <c r="A48" s="15" t="s">
        <v>56</v>
      </c>
      <c r="B48" s="9" t="s">
        <v>54</v>
      </c>
      <c r="C48" s="44"/>
      <c r="D48" s="44"/>
      <c r="E48" s="44"/>
      <c r="F48" s="44"/>
      <c r="G48" s="44"/>
      <c r="H48" s="44"/>
      <c r="I48" s="44"/>
      <c r="J48" s="44"/>
      <c r="K48" s="44"/>
    </row>
    <row r="49" spans="1:11" ht="15" x14ac:dyDescent="0.2">
      <c r="A49" s="15" t="s">
        <v>57</v>
      </c>
      <c r="B49" s="9" t="s">
        <v>54</v>
      </c>
      <c r="C49" s="44"/>
      <c r="D49" s="44"/>
      <c r="E49" s="44"/>
      <c r="F49" s="44"/>
      <c r="G49" s="44"/>
      <c r="H49" s="44"/>
      <c r="I49" s="44"/>
      <c r="J49" s="44"/>
      <c r="K49" s="44"/>
    </row>
    <row r="50" spans="1:11" ht="15" x14ac:dyDescent="0.2">
      <c r="A50" s="15" t="s">
        <v>58</v>
      </c>
      <c r="B50" s="9" t="s">
        <v>54</v>
      </c>
      <c r="C50" s="44"/>
      <c r="D50" s="44"/>
      <c r="E50" s="44"/>
      <c r="F50" s="44"/>
      <c r="G50" s="44"/>
      <c r="H50" s="44"/>
      <c r="I50" s="44"/>
      <c r="J50" s="44"/>
      <c r="K50" s="44"/>
    </row>
    <row r="51" spans="1:11" ht="15" x14ac:dyDescent="0.2">
      <c r="A51" s="15" t="s">
        <v>59</v>
      </c>
      <c r="B51" s="9" t="s">
        <v>54</v>
      </c>
      <c r="C51" s="44"/>
      <c r="D51" s="44"/>
      <c r="E51" s="44"/>
      <c r="F51" s="44"/>
      <c r="G51" s="44"/>
      <c r="H51" s="44"/>
      <c r="I51" s="44"/>
      <c r="J51" s="44"/>
      <c r="K51" s="44"/>
    </row>
    <row r="52" spans="1:11" ht="15" x14ac:dyDescent="0.2">
      <c r="A52" s="15" t="s">
        <v>60</v>
      </c>
      <c r="B52" s="9" t="s">
        <v>54</v>
      </c>
      <c r="C52" s="44"/>
      <c r="D52" s="44"/>
      <c r="E52" s="44"/>
      <c r="F52" s="44"/>
      <c r="G52" s="44"/>
      <c r="H52" s="44"/>
      <c r="I52" s="44"/>
      <c r="J52" s="44"/>
      <c r="K52" s="44"/>
    </row>
    <row r="53" spans="1:11" ht="15" x14ac:dyDescent="0.2">
      <c r="A53" s="15" t="s">
        <v>61</v>
      </c>
      <c r="B53" s="9" t="s">
        <v>54</v>
      </c>
      <c r="C53" s="44"/>
      <c r="D53" s="44"/>
      <c r="E53" s="44"/>
      <c r="F53" s="44"/>
      <c r="G53" s="44"/>
      <c r="H53" s="44"/>
      <c r="I53" s="44"/>
      <c r="J53" s="44"/>
      <c r="K53" s="44"/>
    </row>
    <row r="54" spans="1:11" ht="15" x14ac:dyDescent="0.2">
      <c r="A54" s="15" t="s">
        <v>62</v>
      </c>
      <c r="B54" s="9" t="s">
        <v>63</v>
      </c>
      <c r="C54" s="44"/>
      <c r="D54" s="44"/>
      <c r="E54" s="44"/>
      <c r="F54" s="44"/>
      <c r="G54" s="44"/>
      <c r="H54" s="44"/>
      <c r="I54" s="44"/>
      <c r="J54" s="44"/>
      <c r="K54" s="44"/>
    </row>
    <row r="55" spans="1:11" ht="15" x14ac:dyDescent="0.2">
      <c r="A55" s="15" t="s">
        <v>64</v>
      </c>
      <c r="B55" s="9" t="s">
        <v>65</v>
      </c>
      <c r="C55" s="44"/>
      <c r="D55" s="44"/>
      <c r="E55" s="44"/>
      <c r="F55" s="44"/>
      <c r="G55" s="44"/>
      <c r="H55" s="44"/>
      <c r="I55" s="44"/>
      <c r="J55" s="44"/>
      <c r="K55" s="44"/>
    </row>
    <row r="56" spans="1:11" ht="15" x14ac:dyDescent="0.2">
      <c r="A56" s="15" t="s">
        <v>66</v>
      </c>
      <c r="B56" s="9" t="s">
        <v>54</v>
      </c>
      <c r="C56" s="44"/>
      <c r="D56" s="44"/>
      <c r="E56" s="44"/>
      <c r="F56" s="44"/>
      <c r="G56" s="44"/>
      <c r="H56" s="44"/>
      <c r="I56" s="44"/>
      <c r="J56" s="44"/>
      <c r="K56" s="31"/>
    </row>
    <row r="57" spans="1:11" ht="15" x14ac:dyDescent="0.2">
      <c r="A57" s="15" t="s">
        <v>67</v>
      </c>
      <c r="B57" s="9" t="s">
        <v>54</v>
      </c>
      <c r="C57" s="44"/>
      <c r="D57" s="44"/>
      <c r="E57" s="44"/>
      <c r="F57" s="44"/>
      <c r="G57" s="44"/>
      <c r="H57" s="44"/>
      <c r="I57" s="44"/>
      <c r="J57" s="44"/>
      <c r="K57" s="31"/>
    </row>
    <row r="58" spans="1:11" ht="15" x14ac:dyDescent="0.2">
      <c r="A58" s="15" t="s">
        <v>68</v>
      </c>
      <c r="B58" s="9" t="s">
        <v>54</v>
      </c>
      <c r="C58" s="35"/>
      <c r="D58" s="35"/>
      <c r="E58" s="35"/>
      <c r="F58" s="35"/>
      <c r="G58" s="35"/>
      <c r="H58" s="35"/>
      <c r="I58" s="35"/>
      <c r="J58" s="35"/>
      <c r="K58" s="31"/>
    </row>
    <row r="59" spans="1:11" ht="60" x14ac:dyDescent="0.2">
      <c r="A59" s="15" t="s">
        <v>69</v>
      </c>
      <c r="B59" s="9" t="s">
        <v>65</v>
      </c>
      <c r="C59" s="49"/>
      <c r="D59" s="35"/>
      <c r="E59" s="35"/>
      <c r="F59" s="35"/>
      <c r="G59" s="35"/>
      <c r="H59" s="35"/>
      <c r="I59" s="35"/>
      <c r="J59" s="35"/>
      <c r="K59" s="35"/>
    </row>
    <row r="60" spans="1:11" ht="19.5" customHeight="1" x14ac:dyDescent="0.2">
      <c r="A60" s="16" t="s">
        <v>70</v>
      </c>
      <c r="B60" s="16" t="s">
        <v>71</v>
      </c>
      <c r="C60" s="28"/>
      <c r="D60" s="28"/>
      <c r="E60" s="28"/>
      <c r="F60" s="28"/>
      <c r="G60" s="28"/>
      <c r="H60" s="28"/>
      <c r="I60" s="28"/>
      <c r="J60" s="28"/>
      <c r="K60" s="28"/>
    </row>
    <row r="61" spans="1:11" ht="15" x14ac:dyDescent="0.2">
      <c r="A61" s="5" t="s">
        <v>72</v>
      </c>
      <c r="B61" s="6"/>
      <c r="C61" s="18"/>
      <c r="D61" s="18"/>
      <c r="E61" s="18"/>
      <c r="F61" s="18"/>
      <c r="G61" s="18"/>
      <c r="H61" s="18"/>
      <c r="I61" s="18"/>
      <c r="J61" s="18"/>
      <c r="K61" s="18"/>
    </row>
    <row r="62" spans="1:11" ht="30" x14ac:dyDescent="0.2">
      <c r="A62" s="8" t="s">
        <v>73</v>
      </c>
      <c r="B62" s="9" t="s">
        <v>74</v>
      </c>
      <c r="C62" s="60">
        <v>88.4</v>
      </c>
      <c r="D62" s="60">
        <v>109.6</v>
      </c>
      <c r="E62" s="60">
        <v>109.6</v>
      </c>
      <c r="F62" s="60">
        <v>109.6</v>
      </c>
      <c r="G62" s="60">
        <v>109.6</v>
      </c>
      <c r="H62" s="60">
        <v>109.6</v>
      </c>
      <c r="I62" s="60">
        <v>109.6</v>
      </c>
      <c r="J62" s="60">
        <v>109.6</v>
      </c>
      <c r="K62" s="60">
        <v>109.6</v>
      </c>
    </row>
    <row r="63" spans="1:11" ht="30" x14ac:dyDescent="0.2">
      <c r="A63" s="8" t="s">
        <v>75</v>
      </c>
      <c r="B63" s="9" t="s">
        <v>74</v>
      </c>
      <c r="C63" s="60">
        <v>26.3</v>
      </c>
      <c r="D63" s="60">
        <v>26.3</v>
      </c>
      <c r="E63" s="60">
        <v>26.3</v>
      </c>
      <c r="F63" s="60">
        <v>28.9</v>
      </c>
      <c r="G63" s="60">
        <v>28.9</v>
      </c>
      <c r="H63" s="60">
        <v>28.9</v>
      </c>
      <c r="I63" s="60">
        <v>28.9</v>
      </c>
      <c r="J63" s="34">
        <v>31.9</v>
      </c>
      <c r="K63" s="34">
        <v>31.9</v>
      </c>
    </row>
    <row r="64" spans="1:11" ht="15" x14ac:dyDescent="0.2">
      <c r="A64" s="5" t="s">
        <v>76</v>
      </c>
      <c r="B64" s="6"/>
      <c r="C64" s="27"/>
      <c r="D64" s="27"/>
      <c r="E64" s="27"/>
      <c r="F64" s="27"/>
      <c r="G64" s="27"/>
      <c r="H64" s="27"/>
      <c r="I64" s="18"/>
      <c r="J64" s="18"/>
      <c r="K64" s="18"/>
    </row>
    <row r="65" spans="1:11" ht="40.5" customHeight="1" x14ac:dyDescent="0.2">
      <c r="A65" s="67" t="s">
        <v>77</v>
      </c>
      <c r="B65" s="64" t="s">
        <v>96</v>
      </c>
      <c r="C65" s="68">
        <f>C67+C68+C69</f>
        <v>70142.100000000006</v>
      </c>
      <c r="D65" s="68">
        <f t="shared" ref="D65:E65" si="7">D67+D68+D69</f>
        <v>14342.2</v>
      </c>
      <c r="E65" s="68">
        <f t="shared" si="7"/>
        <v>35701.199999999997</v>
      </c>
      <c r="F65" s="68">
        <f>F67+F68+F69</f>
        <v>7049.8</v>
      </c>
      <c r="G65" s="68">
        <f t="shared" ref="G65:K65" si="8">G67+G68+G69</f>
        <v>7049.8</v>
      </c>
      <c r="H65" s="68">
        <f t="shared" si="8"/>
        <v>15983.6</v>
      </c>
      <c r="I65" s="68">
        <f t="shared" si="8"/>
        <v>15983.6</v>
      </c>
      <c r="J65" s="68">
        <f t="shared" si="8"/>
        <v>2872.6</v>
      </c>
      <c r="K65" s="68">
        <f t="shared" si="8"/>
        <v>2872.6</v>
      </c>
    </row>
    <row r="66" spans="1:11" ht="15" x14ac:dyDescent="0.2">
      <c r="A66" s="67" t="s">
        <v>78</v>
      </c>
      <c r="B66" s="64"/>
      <c r="C66" s="72"/>
      <c r="D66" s="72"/>
      <c r="E66" s="72"/>
      <c r="F66" s="72"/>
      <c r="G66" s="72"/>
      <c r="H66" s="72"/>
      <c r="I66" s="72"/>
      <c r="J66" s="73"/>
      <c r="K66" s="73"/>
    </row>
    <row r="67" spans="1:11" ht="15" x14ac:dyDescent="0.2">
      <c r="A67" s="67" t="s">
        <v>79</v>
      </c>
      <c r="B67" s="64" t="s">
        <v>96</v>
      </c>
      <c r="C67" s="68">
        <v>0</v>
      </c>
      <c r="D67" s="68">
        <v>0</v>
      </c>
      <c r="E67" s="68">
        <v>0</v>
      </c>
      <c r="F67" s="68">
        <v>0</v>
      </c>
      <c r="G67" s="68">
        <v>0</v>
      </c>
      <c r="H67" s="68">
        <v>6197.6</v>
      </c>
      <c r="I67" s="68">
        <v>6197.6</v>
      </c>
      <c r="J67" s="69">
        <v>989</v>
      </c>
      <c r="K67" s="69">
        <v>989</v>
      </c>
    </row>
    <row r="68" spans="1:11" ht="15" x14ac:dyDescent="0.2">
      <c r="A68" s="67" t="s">
        <v>80</v>
      </c>
      <c r="B68" s="64" t="s">
        <v>96</v>
      </c>
      <c r="C68" s="68">
        <v>63945.8</v>
      </c>
      <c r="D68" s="68">
        <v>12996.7</v>
      </c>
      <c r="E68" s="68">
        <v>14149.6</v>
      </c>
      <c r="F68" s="68">
        <v>0</v>
      </c>
      <c r="G68" s="68">
        <v>0</v>
      </c>
      <c r="H68" s="68">
        <v>3108.4</v>
      </c>
      <c r="I68" s="68">
        <v>3108.4</v>
      </c>
      <c r="J68" s="69">
        <v>496</v>
      </c>
      <c r="K68" s="69">
        <v>496</v>
      </c>
    </row>
    <row r="69" spans="1:11" ht="17.25" customHeight="1" x14ac:dyDescent="0.2">
      <c r="A69" s="67" t="s">
        <v>81</v>
      </c>
      <c r="B69" s="64" t="s">
        <v>96</v>
      </c>
      <c r="C69" s="68">
        <v>6196.3</v>
      </c>
      <c r="D69" s="68">
        <v>1345.5</v>
      </c>
      <c r="E69" s="68">
        <f>17332.1+1545.2+2674.3</f>
        <v>21551.599999999999</v>
      </c>
      <c r="F69" s="68">
        <f>1414.2+1522.6+116.3+3996.7</f>
        <v>7049.8</v>
      </c>
      <c r="G69" s="68">
        <f>1414.2+1522.6+116.3+3996.7</f>
        <v>7049.8</v>
      </c>
      <c r="H69" s="68">
        <f>1411+1466.6+3800</f>
        <v>6677.6</v>
      </c>
      <c r="I69" s="68">
        <f>1411+1466.6+3800</f>
        <v>6677.6</v>
      </c>
      <c r="J69" s="68">
        <v>1387.6</v>
      </c>
      <c r="K69" s="68">
        <v>1387.6</v>
      </c>
    </row>
    <row r="70" spans="1:11" ht="32.25" customHeight="1" x14ac:dyDescent="0.2">
      <c r="A70" s="5" t="s">
        <v>83</v>
      </c>
      <c r="B70" s="6"/>
      <c r="C70" s="18"/>
      <c r="D70" s="18"/>
      <c r="E70" s="18"/>
      <c r="F70" s="18"/>
      <c r="G70" s="18"/>
      <c r="H70" s="18"/>
      <c r="I70" s="18"/>
      <c r="J70" s="18"/>
      <c r="K70" s="18"/>
    </row>
    <row r="71" spans="1:11" ht="33" customHeight="1" x14ac:dyDescent="0.2">
      <c r="A71" s="8" t="s">
        <v>84</v>
      </c>
      <c r="B71" s="9" t="s">
        <v>85</v>
      </c>
      <c r="C71" s="51">
        <v>70</v>
      </c>
      <c r="D71" s="52">
        <v>62</v>
      </c>
      <c r="E71" s="52">
        <v>65</v>
      </c>
      <c r="F71" s="52">
        <v>67</v>
      </c>
      <c r="G71" s="52">
        <v>67</v>
      </c>
      <c r="H71" s="52">
        <v>68</v>
      </c>
      <c r="I71" s="52">
        <v>68</v>
      </c>
      <c r="J71" s="52">
        <v>70</v>
      </c>
      <c r="K71" s="52">
        <v>70</v>
      </c>
    </row>
    <row r="72" spans="1:11" ht="45.75" customHeight="1" x14ac:dyDescent="0.2">
      <c r="A72" s="8" t="s">
        <v>86</v>
      </c>
      <c r="B72" s="12" t="s">
        <v>26</v>
      </c>
      <c r="C72" s="51">
        <v>967</v>
      </c>
      <c r="D72" s="52">
        <v>955</v>
      </c>
      <c r="E72" s="52">
        <v>970</v>
      </c>
      <c r="F72" s="52">
        <v>985</v>
      </c>
      <c r="G72" s="52">
        <v>985</v>
      </c>
      <c r="H72" s="52">
        <v>990</v>
      </c>
      <c r="I72" s="52">
        <v>990</v>
      </c>
      <c r="J72" s="52">
        <v>1000</v>
      </c>
      <c r="K72" s="52">
        <v>1000</v>
      </c>
    </row>
    <row r="73" spans="1:11" s="20" customFormat="1" ht="30" x14ac:dyDescent="0.2">
      <c r="A73" s="17" t="s">
        <v>87</v>
      </c>
      <c r="B73" s="19" t="s">
        <v>31</v>
      </c>
      <c r="C73" s="55">
        <v>1369451</v>
      </c>
      <c r="D73" s="31">
        <v>1424229.04</v>
      </c>
      <c r="E73" s="31">
        <f>D73*D74/100</f>
        <v>1481198.2016</v>
      </c>
      <c r="F73" s="31">
        <f t="shared" ref="F73:K73" si="9">E73*E74/100</f>
        <v>1540446.1296639999</v>
      </c>
      <c r="G73" s="31">
        <f t="shared" si="9"/>
        <v>1602063.9748505596</v>
      </c>
      <c r="H73" s="31">
        <f t="shared" si="9"/>
        <v>1634105.2543475709</v>
      </c>
      <c r="I73" s="31">
        <f t="shared" si="9"/>
        <v>1670055.5699432176</v>
      </c>
      <c r="J73" s="31">
        <f t="shared" si="9"/>
        <v>1710136.9036218547</v>
      </c>
      <c r="K73" s="31">
        <f t="shared" si="9"/>
        <v>1752890.326212401</v>
      </c>
    </row>
    <row r="74" spans="1:11" ht="20.25" customHeight="1" x14ac:dyDescent="0.2">
      <c r="A74" s="8"/>
      <c r="B74" s="9" t="s">
        <v>88</v>
      </c>
      <c r="C74" s="27">
        <v>104</v>
      </c>
      <c r="D74" s="27">
        <f>D73/C73*100</f>
        <v>104</v>
      </c>
      <c r="E74" s="27">
        <f>E73/D73*100</f>
        <v>104</v>
      </c>
      <c r="F74" s="31">
        <f>F73/E73*100</f>
        <v>103.99999999999999</v>
      </c>
      <c r="G74" s="31">
        <v>102</v>
      </c>
      <c r="H74" s="31">
        <v>102.2</v>
      </c>
      <c r="I74" s="31">
        <v>102.4</v>
      </c>
      <c r="J74" s="31">
        <v>102.5</v>
      </c>
      <c r="K74" s="31">
        <v>102.6</v>
      </c>
    </row>
    <row r="75" spans="1:11" ht="15" x14ac:dyDescent="0.2">
      <c r="A75" s="5" t="s">
        <v>89</v>
      </c>
      <c r="B75" s="6"/>
      <c r="C75" s="18"/>
      <c r="D75" s="18"/>
      <c r="E75" s="18"/>
      <c r="F75" s="18"/>
      <c r="G75" s="18"/>
      <c r="H75" s="18"/>
      <c r="I75" s="18"/>
      <c r="J75" s="18"/>
      <c r="K75" s="18"/>
    </row>
    <row r="76" spans="1:11" ht="30" x14ac:dyDescent="0.2">
      <c r="A76" s="8" t="s">
        <v>90</v>
      </c>
      <c r="B76" s="9" t="s">
        <v>91</v>
      </c>
      <c r="C76" s="45">
        <v>43.14</v>
      </c>
      <c r="D76" s="50">
        <v>62.3</v>
      </c>
      <c r="E76" s="50">
        <v>67.3</v>
      </c>
      <c r="F76" s="50">
        <v>71.599999999999994</v>
      </c>
      <c r="G76" s="50">
        <v>71.599999999999994</v>
      </c>
      <c r="H76" s="50">
        <v>76.5</v>
      </c>
      <c r="I76" s="50">
        <v>76.5</v>
      </c>
      <c r="J76" s="50">
        <v>82</v>
      </c>
      <c r="K76" s="50">
        <v>82</v>
      </c>
    </row>
    <row r="77" spans="1:11" ht="15" x14ac:dyDescent="0.2">
      <c r="A77" s="8" t="s">
        <v>92</v>
      </c>
      <c r="B77" s="9" t="s">
        <v>91</v>
      </c>
      <c r="C77" s="45">
        <v>43.14</v>
      </c>
      <c r="D77" s="50">
        <v>62.3</v>
      </c>
      <c r="E77" s="50">
        <v>67.3</v>
      </c>
      <c r="F77" s="50">
        <v>71.599999999999994</v>
      </c>
      <c r="G77" s="50">
        <v>71.599999999999994</v>
      </c>
      <c r="H77" s="50">
        <v>76.5</v>
      </c>
      <c r="I77" s="50">
        <v>76.5</v>
      </c>
      <c r="J77" s="50">
        <v>82</v>
      </c>
      <c r="K77" s="50">
        <v>82</v>
      </c>
    </row>
    <row r="78" spans="1:11" ht="15" x14ac:dyDescent="0.2">
      <c r="A78" s="8" t="s">
        <v>93</v>
      </c>
      <c r="B78" s="9" t="s">
        <v>91</v>
      </c>
      <c r="C78" s="27">
        <v>0</v>
      </c>
      <c r="D78" s="27">
        <v>0</v>
      </c>
      <c r="E78" s="27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</row>
    <row r="79" spans="1:11" ht="28.5" x14ac:dyDescent="0.2">
      <c r="A79" s="70" t="s">
        <v>94</v>
      </c>
      <c r="B79" s="22"/>
      <c r="C79" s="23"/>
      <c r="D79" s="23"/>
      <c r="E79" s="23"/>
      <c r="F79" s="23"/>
      <c r="G79" s="23"/>
      <c r="H79" s="23"/>
      <c r="I79" s="23"/>
      <c r="J79" s="23"/>
      <c r="K79" s="23"/>
    </row>
    <row r="80" spans="1:11" ht="30" x14ac:dyDescent="0.2">
      <c r="A80" s="71" t="s">
        <v>95</v>
      </c>
      <c r="B80" s="64" t="s">
        <v>96</v>
      </c>
      <c r="C80" s="65">
        <f t="shared" ref="C80:K80" si="10">C81+C84</f>
        <v>104842.95733</v>
      </c>
      <c r="D80" s="65">
        <f t="shared" si="10"/>
        <v>88018</v>
      </c>
      <c r="E80" s="65">
        <f t="shared" si="10"/>
        <v>88832.06</v>
      </c>
      <c r="F80" s="65">
        <f t="shared" si="10"/>
        <v>73580.09</v>
      </c>
      <c r="G80" s="65">
        <f t="shared" si="10"/>
        <v>73580.09</v>
      </c>
      <c r="H80" s="65">
        <f>H81+H84</f>
        <v>85834.69</v>
      </c>
      <c r="I80" s="65">
        <f t="shared" si="10"/>
        <v>85834.69</v>
      </c>
      <c r="J80" s="65">
        <f t="shared" si="10"/>
        <v>107486.82</v>
      </c>
      <c r="K80" s="65">
        <f t="shared" si="10"/>
        <v>107486.82</v>
      </c>
    </row>
    <row r="81" spans="1:11" ht="15" x14ac:dyDescent="0.2">
      <c r="A81" s="66" t="s">
        <v>97</v>
      </c>
      <c r="B81" s="64" t="s">
        <v>96</v>
      </c>
      <c r="C81" s="65">
        <f t="shared" ref="C81:K81" si="11">C82+C83</f>
        <v>36751.383989999995</v>
      </c>
      <c r="D81" s="65">
        <f t="shared" si="11"/>
        <v>45393</v>
      </c>
      <c r="E81" s="65">
        <f t="shared" si="11"/>
        <v>49545.53</v>
      </c>
      <c r="F81" s="65">
        <f t="shared" si="11"/>
        <v>51940.49</v>
      </c>
      <c r="G81" s="65">
        <f t="shared" si="11"/>
        <v>51940.49</v>
      </c>
      <c r="H81" s="65">
        <f t="shared" si="11"/>
        <v>54925.51</v>
      </c>
      <c r="I81" s="65">
        <f t="shared" si="11"/>
        <v>54925.51</v>
      </c>
      <c r="J81" s="65">
        <f t="shared" si="11"/>
        <v>58329.09</v>
      </c>
      <c r="K81" s="65">
        <f t="shared" si="11"/>
        <v>58329.09</v>
      </c>
    </row>
    <row r="82" spans="1:11" ht="15" x14ac:dyDescent="0.2">
      <c r="A82" s="67" t="s">
        <v>98</v>
      </c>
      <c r="B82" s="64" t="s">
        <v>96</v>
      </c>
      <c r="C82" s="68">
        <v>35176.128839999998</v>
      </c>
      <c r="D82" s="68">
        <v>43757</v>
      </c>
      <c r="E82" s="68">
        <v>48280.1</v>
      </c>
      <c r="F82" s="68">
        <v>51280.99</v>
      </c>
      <c r="G82" s="68">
        <v>51280.99</v>
      </c>
      <c r="H82" s="68">
        <v>54266.01</v>
      </c>
      <c r="I82" s="68">
        <v>54266.01</v>
      </c>
      <c r="J82" s="69">
        <v>57669.59</v>
      </c>
      <c r="K82" s="69">
        <v>57669.59</v>
      </c>
    </row>
    <row r="83" spans="1:11" ht="15" x14ac:dyDescent="0.2">
      <c r="A83" s="67" t="s">
        <v>99</v>
      </c>
      <c r="B83" s="64" t="s">
        <v>96</v>
      </c>
      <c r="C83" s="68">
        <v>1575.25515</v>
      </c>
      <c r="D83" s="68">
        <v>1636</v>
      </c>
      <c r="E83" s="68">
        <v>1265.43</v>
      </c>
      <c r="F83" s="68">
        <v>659.5</v>
      </c>
      <c r="G83" s="68">
        <v>659.5</v>
      </c>
      <c r="H83" s="68">
        <v>659.5</v>
      </c>
      <c r="I83" s="68">
        <v>659.5</v>
      </c>
      <c r="J83" s="68">
        <v>659.5</v>
      </c>
      <c r="K83" s="68">
        <v>659.5</v>
      </c>
    </row>
    <row r="84" spans="1:11" ht="15" x14ac:dyDescent="0.2">
      <c r="A84" s="67" t="s">
        <v>100</v>
      </c>
      <c r="B84" s="64" t="s">
        <v>96</v>
      </c>
      <c r="C84" s="68">
        <v>68091.573340000003</v>
      </c>
      <c r="D84" s="68">
        <v>42625</v>
      </c>
      <c r="E84" s="68">
        <v>39286.53</v>
      </c>
      <c r="F84" s="68">
        <v>21639.599999999999</v>
      </c>
      <c r="G84" s="68">
        <v>21639.599999999999</v>
      </c>
      <c r="H84" s="68">
        <v>30909.18</v>
      </c>
      <c r="I84" s="68">
        <v>30909.18</v>
      </c>
      <c r="J84" s="69">
        <v>49157.73</v>
      </c>
      <c r="K84" s="69">
        <v>49157.73</v>
      </c>
    </row>
    <row r="85" spans="1:11" ht="30" x14ac:dyDescent="0.2">
      <c r="A85" s="63" t="s">
        <v>101</v>
      </c>
      <c r="B85" s="64" t="s">
        <v>96</v>
      </c>
      <c r="C85" s="68">
        <v>104977</v>
      </c>
      <c r="D85" s="68">
        <v>73259.600000000006</v>
      </c>
      <c r="E85" s="68">
        <v>118520.75</v>
      </c>
      <c r="F85" s="68">
        <v>73580.09</v>
      </c>
      <c r="G85" s="68">
        <v>73580.09</v>
      </c>
      <c r="H85" s="68">
        <v>85834.69</v>
      </c>
      <c r="I85" s="68">
        <v>85834.69</v>
      </c>
      <c r="J85" s="69">
        <v>107486.82</v>
      </c>
      <c r="K85" s="69">
        <v>107486.82</v>
      </c>
    </row>
    <row r="86" spans="1:11" ht="16.5" customHeight="1" x14ac:dyDescent="0.2">
      <c r="A86" s="63" t="s">
        <v>102</v>
      </c>
      <c r="B86" s="64" t="s">
        <v>96</v>
      </c>
      <c r="C86" s="65">
        <f t="shared" ref="C86:E86" si="12">C80-C85</f>
        <v>-134.04266999999527</v>
      </c>
      <c r="D86" s="65">
        <f t="shared" si="12"/>
        <v>14758.399999999994</v>
      </c>
      <c r="E86" s="65">
        <f t="shared" si="12"/>
        <v>-29688.690000000002</v>
      </c>
      <c r="F86" s="65">
        <v>0</v>
      </c>
      <c r="G86" s="65">
        <v>0</v>
      </c>
      <c r="H86" s="65">
        <v>0</v>
      </c>
      <c r="I86" s="65">
        <v>0</v>
      </c>
      <c r="J86" s="65">
        <v>0</v>
      </c>
      <c r="K86" s="65">
        <v>0</v>
      </c>
    </row>
    <row r="87" spans="1:11" ht="23.25" customHeight="1" x14ac:dyDescent="0.2">
      <c r="A87" s="63" t="s">
        <v>103</v>
      </c>
      <c r="B87" s="64" t="s">
        <v>96</v>
      </c>
      <c r="C87" s="68">
        <v>0</v>
      </c>
      <c r="D87" s="68">
        <v>0</v>
      </c>
      <c r="E87" s="68">
        <v>0</v>
      </c>
      <c r="F87" s="68">
        <v>0</v>
      </c>
      <c r="G87" s="68">
        <v>0</v>
      </c>
      <c r="H87" s="68">
        <v>0</v>
      </c>
      <c r="I87" s="68">
        <v>0</v>
      </c>
      <c r="J87" s="68">
        <v>0</v>
      </c>
      <c r="K87" s="68">
        <v>0</v>
      </c>
    </row>
    <row r="88" spans="1:11" ht="15" x14ac:dyDescent="0.2">
      <c r="A88" s="5" t="s">
        <v>104</v>
      </c>
      <c r="B88" s="6"/>
      <c r="C88" s="18"/>
      <c r="D88" s="18"/>
      <c r="E88" s="18"/>
      <c r="F88" s="27"/>
      <c r="G88" s="27"/>
      <c r="H88" s="27"/>
      <c r="I88" s="27"/>
      <c r="J88" s="27"/>
      <c r="K88" s="27"/>
    </row>
    <row r="89" spans="1:11" ht="15" x14ac:dyDescent="0.2">
      <c r="A89" s="8" t="s">
        <v>105</v>
      </c>
      <c r="B89" s="9" t="s">
        <v>26</v>
      </c>
      <c r="C89" s="27">
        <f t="shared" ref="C89:K89" si="13">C9*0.56*1000</f>
        <v>8993.6</v>
      </c>
      <c r="D89" s="27">
        <f t="shared" si="13"/>
        <v>8957.6255999999994</v>
      </c>
      <c r="E89" s="27">
        <f t="shared" si="13"/>
        <v>9044</v>
      </c>
      <c r="F89" s="27">
        <f t="shared" si="13"/>
        <v>9007.8239999999987</v>
      </c>
      <c r="G89" s="27">
        <f t="shared" si="13"/>
        <v>8971.7927039999959</v>
      </c>
      <c r="H89" s="27">
        <f t="shared" si="13"/>
        <v>8935.9055331839972</v>
      </c>
      <c r="I89" s="27">
        <f t="shared" si="13"/>
        <v>8900.1619110512602</v>
      </c>
      <c r="J89" s="27">
        <f t="shared" si="13"/>
        <v>8864.5612634070549</v>
      </c>
      <c r="K89" s="27">
        <f t="shared" si="13"/>
        <v>8829.1030183534258</v>
      </c>
    </row>
    <row r="90" spans="1:11" ht="15" x14ac:dyDescent="0.2">
      <c r="A90" s="8" t="s">
        <v>106</v>
      </c>
      <c r="B90" s="9" t="s">
        <v>26</v>
      </c>
      <c r="C90" s="27">
        <f t="shared" ref="C90:K90" si="14">C9*0.492*1000</f>
        <v>7901.5199999999995</v>
      </c>
      <c r="D90" s="27">
        <f t="shared" si="14"/>
        <v>7869.9139199999981</v>
      </c>
      <c r="E90" s="27">
        <f t="shared" si="14"/>
        <v>7945.7999999999993</v>
      </c>
      <c r="F90" s="27">
        <f t="shared" si="14"/>
        <v>7914.0167999999976</v>
      </c>
      <c r="G90" s="27">
        <f t="shared" si="14"/>
        <v>7882.3607327999971</v>
      </c>
      <c r="H90" s="27">
        <f t="shared" si="14"/>
        <v>7850.8312898687973</v>
      </c>
      <c r="I90" s="27">
        <f t="shared" si="14"/>
        <v>7819.4279647093217</v>
      </c>
      <c r="J90" s="27">
        <f t="shared" si="14"/>
        <v>7788.1502528504834</v>
      </c>
      <c r="K90" s="27">
        <f t="shared" si="14"/>
        <v>7756.9976518390804</v>
      </c>
    </row>
    <row r="91" spans="1:11" ht="22.5" customHeight="1" x14ac:dyDescent="0.2">
      <c r="A91" s="8" t="s">
        <v>107</v>
      </c>
      <c r="B91" s="9" t="s">
        <v>26</v>
      </c>
      <c r="C91" s="53">
        <v>76</v>
      </c>
      <c r="D91" s="54">
        <v>55</v>
      </c>
      <c r="E91" s="52">
        <v>55</v>
      </c>
      <c r="F91" s="52">
        <v>55</v>
      </c>
      <c r="G91" s="52">
        <v>60</v>
      </c>
      <c r="H91" s="52">
        <v>60</v>
      </c>
      <c r="I91" s="52">
        <v>60</v>
      </c>
      <c r="J91" s="52">
        <v>60</v>
      </c>
      <c r="K91" s="27">
        <v>60</v>
      </c>
    </row>
    <row r="92" spans="1:11" ht="21" customHeight="1" x14ac:dyDescent="0.2">
      <c r="A92" s="8" t="s">
        <v>108</v>
      </c>
      <c r="B92" s="9" t="s">
        <v>26</v>
      </c>
      <c r="C92" s="27">
        <f>C90*15/100</f>
        <v>1185.2279999999998</v>
      </c>
      <c r="D92" s="27">
        <f t="shared" ref="D92:H92" si="15">D90*15/100</f>
        <v>1180.4870879999999</v>
      </c>
      <c r="E92" s="27">
        <f t="shared" si="15"/>
        <v>1191.8699999999999</v>
      </c>
      <c r="F92" s="27">
        <f t="shared" si="15"/>
        <v>1187.1025199999997</v>
      </c>
      <c r="G92" s="27">
        <f t="shared" si="15"/>
        <v>1182.3541099199997</v>
      </c>
      <c r="H92" s="27">
        <f t="shared" si="15"/>
        <v>1177.6246934803196</v>
      </c>
      <c r="I92" s="27">
        <v>1943</v>
      </c>
      <c r="J92" s="27">
        <f>J90*15/100</f>
        <v>1168.2225379275726</v>
      </c>
      <c r="K92" s="27">
        <f>K90*15/100</f>
        <v>1163.549647775862</v>
      </c>
    </row>
    <row r="93" spans="1:11" ht="15" x14ac:dyDescent="0.2">
      <c r="A93" s="8" t="s">
        <v>109</v>
      </c>
      <c r="B93" s="9" t="s">
        <v>82</v>
      </c>
      <c r="C93" s="59">
        <v>0.4</v>
      </c>
      <c r="D93" s="59">
        <v>0.3</v>
      </c>
      <c r="E93" s="59">
        <v>0.3</v>
      </c>
      <c r="F93" s="59">
        <v>0.3</v>
      </c>
      <c r="G93" s="59">
        <v>0.3</v>
      </c>
      <c r="H93" s="59">
        <v>0.3</v>
      </c>
      <c r="I93" s="59">
        <v>0.3</v>
      </c>
      <c r="J93" s="59">
        <v>0.3</v>
      </c>
      <c r="K93" s="59">
        <v>0.3</v>
      </c>
    </row>
    <row r="94" spans="1:11" ht="15" x14ac:dyDescent="0.2">
      <c r="A94" s="8" t="s">
        <v>110</v>
      </c>
      <c r="B94" s="9" t="s">
        <v>111</v>
      </c>
      <c r="C94" s="59">
        <v>2.6</v>
      </c>
      <c r="D94" s="59">
        <v>2.2999999999999998</v>
      </c>
      <c r="E94" s="59">
        <v>2.2999999999999998</v>
      </c>
      <c r="F94" s="59">
        <v>2.2999999999999998</v>
      </c>
      <c r="G94" s="59">
        <v>2.2999999999999998</v>
      </c>
      <c r="H94" s="59">
        <v>2.2999999999999998</v>
      </c>
      <c r="I94" s="59">
        <v>2.2999999999999998</v>
      </c>
      <c r="J94" s="59">
        <v>2.2999999999999998</v>
      </c>
      <c r="K94" s="59">
        <v>2.2999999999999998</v>
      </c>
    </row>
    <row r="95" spans="1:11" ht="42" customHeight="1" x14ac:dyDescent="0.2">
      <c r="A95" s="8" t="s">
        <v>112</v>
      </c>
      <c r="B95" s="9" t="s">
        <v>26</v>
      </c>
      <c r="C95" s="62">
        <v>2326</v>
      </c>
      <c r="D95" s="62">
        <v>2386</v>
      </c>
      <c r="E95" s="62">
        <v>2386</v>
      </c>
      <c r="F95" s="62">
        <v>2386</v>
      </c>
      <c r="G95" s="62">
        <v>2386</v>
      </c>
      <c r="H95" s="62">
        <v>2386</v>
      </c>
      <c r="I95" s="62">
        <v>2386</v>
      </c>
      <c r="J95" s="62">
        <v>2386</v>
      </c>
      <c r="K95" s="61">
        <v>2386</v>
      </c>
    </row>
    <row r="96" spans="1:11" ht="30" x14ac:dyDescent="0.2">
      <c r="A96" s="8" t="s">
        <v>113</v>
      </c>
      <c r="B96" s="9" t="s">
        <v>114</v>
      </c>
      <c r="C96" s="28">
        <f t="shared" ref="C96" si="16">C98/C95/12*1000</f>
        <v>41220.048724562905</v>
      </c>
      <c r="D96" s="28">
        <v>53223</v>
      </c>
      <c r="E96" s="28">
        <f t="shared" ref="E96:K96" si="17">E98/E95/12*1000</f>
        <v>56775.949986029613</v>
      </c>
      <c r="F96" s="28">
        <f t="shared" si="17"/>
        <v>60356.908354288913</v>
      </c>
      <c r="G96" s="28">
        <f t="shared" si="17"/>
        <v>60356.908354288913</v>
      </c>
      <c r="H96" s="28">
        <f t="shared" si="17"/>
        <v>65784.122659960893</v>
      </c>
      <c r="I96" s="28">
        <f t="shared" si="17"/>
        <v>65784.122659960893</v>
      </c>
      <c r="J96" s="28">
        <f t="shared" si="17"/>
        <v>71925.083822296729</v>
      </c>
      <c r="K96" s="28">
        <f t="shared" si="17"/>
        <v>71925.083822296729</v>
      </c>
    </row>
    <row r="97" spans="1:11" ht="15" x14ac:dyDescent="0.2">
      <c r="A97" s="8"/>
      <c r="B97" s="9" t="s">
        <v>88</v>
      </c>
      <c r="C97" s="27">
        <v>105</v>
      </c>
      <c r="D97" s="27">
        <f>D99/C99*100</f>
        <v>107.31215600463997</v>
      </c>
      <c r="E97" s="27">
        <v>116.9</v>
      </c>
      <c r="F97" s="31">
        <v>108.4</v>
      </c>
      <c r="G97" s="31">
        <v>108.4</v>
      </c>
      <c r="H97" s="31">
        <v>107.7</v>
      </c>
      <c r="I97" s="31">
        <v>107.7</v>
      </c>
      <c r="J97" s="31">
        <f>J99/H99*100</f>
        <v>119.10109242684345</v>
      </c>
      <c r="K97" s="31">
        <f>K99/I99*100</f>
        <v>109.27894162727603</v>
      </c>
    </row>
    <row r="98" spans="1:11" ht="33" customHeight="1" x14ac:dyDescent="0.2">
      <c r="A98" s="8" t="s">
        <v>115</v>
      </c>
      <c r="B98" s="9" t="s">
        <v>91</v>
      </c>
      <c r="C98" s="31">
        <v>1150534</v>
      </c>
      <c r="D98" s="31">
        <v>1391048</v>
      </c>
      <c r="E98" s="31">
        <v>1625609</v>
      </c>
      <c r="F98" s="31">
        <v>1728139</v>
      </c>
      <c r="G98" s="31">
        <v>1728139</v>
      </c>
      <c r="H98" s="31">
        <v>1883531</v>
      </c>
      <c r="I98" s="31">
        <v>1883531</v>
      </c>
      <c r="J98" s="31">
        <v>2059359</v>
      </c>
      <c r="K98" s="31">
        <v>2059359</v>
      </c>
    </row>
    <row r="99" spans="1:11" ht="30" x14ac:dyDescent="0.2">
      <c r="A99" s="8" t="s">
        <v>116</v>
      </c>
      <c r="B99" s="9" t="s">
        <v>114</v>
      </c>
      <c r="C99" s="31">
        <v>54319.41</v>
      </c>
      <c r="D99" s="31">
        <v>58291.33</v>
      </c>
      <c r="E99" s="31">
        <v>58782.05</v>
      </c>
      <c r="F99" s="31">
        <v>58782.05</v>
      </c>
      <c r="G99" s="31">
        <v>65608.97</v>
      </c>
      <c r="H99" s="31">
        <v>65608.97</v>
      </c>
      <c r="I99" s="31">
        <v>71506</v>
      </c>
      <c r="J99" s="31">
        <v>78141</v>
      </c>
      <c r="K99" s="31">
        <v>78141</v>
      </c>
    </row>
    <row r="100" spans="1:11" ht="15" x14ac:dyDescent="0.2">
      <c r="A100" s="8"/>
      <c r="B100" s="9" t="s">
        <v>88</v>
      </c>
      <c r="C100" s="27">
        <v>105</v>
      </c>
      <c r="D100" s="27">
        <f>D99/C99*100</f>
        <v>107.31215600463997</v>
      </c>
      <c r="E100" s="27">
        <f t="shared" ref="E100:F100" si="18">E99/D99*100</f>
        <v>100.8418404589499</v>
      </c>
      <c r="F100" s="31">
        <f t="shared" si="18"/>
        <v>100</v>
      </c>
      <c r="G100" s="31">
        <f>G99/E99*100</f>
        <v>111.61395357936648</v>
      </c>
      <c r="H100" s="31">
        <f>H99/F99*100</f>
        <v>111.61395357936648</v>
      </c>
      <c r="I100" s="31">
        <f>I99/G99*100</f>
        <v>108.98814598064868</v>
      </c>
      <c r="J100" s="31">
        <f>J99/H99*100</f>
        <v>119.10109242684345</v>
      </c>
      <c r="K100" s="31">
        <f>K99/I99*100</f>
        <v>109.27894162727603</v>
      </c>
    </row>
    <row r="101" spans="1:11" s="20" customFormat="1" ht="30" x14ac:dyDescent="0.2">
      <c r="A101" s="17" t="s">
        <v>117</v>
      </c>
      <c r="B101" s="19" t="s">
        <v>114</v>
      </c>
      <c r="C101" s="52">
        <v>13560</v>
      </c>
      <c r="D101" s="52">
        <v>14217</v>
      </c>
      <c r="E101" s="52">
        <v>15197</v>
      </c>
      <c r="F101" s="52">
        <v>15197</v>
      </c>
      <c r="G101" s="52">
        <v>15653</v>
      </c>
      <c r="H101" s="52">
        <v>15653</v>
      </c>
      <c r="I101" s="52">
        <v>16122</v>
      </c>
      <c r="J101" s="52">
        <v>16122</v>
      </c>
      <c r="K101" s="31">
        <v>16314</v>
      </c>
    </row>
    <row r="102" spans="1:11" ht="18.75" customHeight="1" x14ac:dyDescent="0.2">
      <c r="A102" s="5" t="s">
        <v>118</v>
      </c>
      <c r="B102" s="6"/>
      <c r="C102" s="18"/>
      <c r="D102" s="18"/>
      <c r="E102" s="18"/>
      <c r="F102" s="18"/>
      <c r="G102" s="18"/>
      <c r="H102" s="18"/>
      <c r="I102" s="18"/>
      <c r="J102" s="18"/>
      <c r="K102" s="18"/>
    </row>
    <row r="103" spans="1:11" ht="15" x14ac:dyDescent="0.2">
      <c r="A103" s="8" t="s">
        <v>119</v>
      </c>
      <c r="B103" s="9" t="s">
        <v>31</v>
      </c>
      <c r="C103" s="45">
        <v>1480684.15</v>
      </c>
      <c r="D103" s="55">
        <f>C103*D105/100</f>
        <v>1592771.9401549997</v>
      </c>
      <c r="E103" s="55">
        <f t="shared" ref="E103:K103" si="19">D103*E105/100</f>
        <v>1736121.4147689498</v>
      </c>
      <c r="F103" s="55">
        <f t="shared" si="19"/>
        <v>1826399.7283369354</v>
      </c>
      <c r="G103" s="55">
        <f t="shared" si="19"/>
        <v>1917719.7147537821</v>
      </c>
      <c r="H103" s="55">
        <f t="shared" si="19"/>
        <v>1994428.5033439335</v>
      </c>
      <c r="I103" s="55">
        <f t="shared" si="19"/>
        <v>2074205.6434776909</v>
      </c>
      <c r="J103" s="55">
        <f t="shared" si="19"/>
        <v>2157173.8692167983</v>
      </c>
      <c r="K103" s="55">
        <f t="shared" si="19"/>
        <v>2243460.8239854705</v>
      </c>
    </row>
    <row r="104" spans="1:11" ht="30" x14ac:dyDescent="0.2">
      <c r="A104" s="8" t="s">
        <v>120</v>
      </c>
      <c r="B104" s="9" t="s">
        <v>41</v>
      </c>
      <c r="C104" s="56">
        <v>97.6</v>
      </c>
      <c r="D104" s="56">
        <v>102.7</v>
      </c>
      <c r="E104" s="56">
        <v>102</v>
      </c>
      <c r="F104" s="56">
        <v>102.2</v>
      </c>
      <c r="G104" s="56">
        <v>102.5</v>
      </c>
      <c r="H104" s="56">
        <v>102.5</v>
      </c>
      <c r="I104" s="56">
        <v>103</v>
      </c>
      <c r="J104" s="56">
        <v>103</v>
      </c>
      <c r="K104" s="56">
        <v>103.5</v>
      </c>
    </row>
    <row r="105" spans="1:11" ht="15" x14ac:dyDescent="0.2">
      <c r="A105" s="8" t="s">
        <v>121</v>
      </c>
      <c r="B105" s="9" t="s">
        <v>82</v>
      </c>
      <c r="C105" s="56">
        <v>105.71</v>
      </c>
      <c r="D105" s="56">
        <v>107.57</v>
      </c>
      <c r="E105" s="56">
        <v>109</v>
      </c>
      <c r="F105" s="56">
        <v>105.2</v>
      </c>
      <c r="G105" s="56">
        <v>105</v>
      </c>
      <c r="H105" s="56">
        <v>104</v>
      </c>
      <c r="I105" s="56">
        <v>104</v>
      </c>
      <c r="J105" s="56">
        <v>104</v>
      </c>
      <c r="K105" s="56">
        <v>104</v>
      </c>
    </row>
    <row r="106" spans="1:11" ht="15" x14ac:dyDescent="0.2">
      <c r="A106" s="8" t="s">
        <v>122</v>
      </c>
      <c r="B106" s="9" t="s">
        <v>31</v>
      </c>
      <c r="C106" s="45">
        <v>148654.79999999999</v>
      </c>
      <c r="D106" s="55">
        <f>C106*D108/100</f>
        <v>162375.63803999999</v>
      </c>
      <c r="E106" s="55">
        <f>D106*E108/100</f>
        <v>180236.95822439998</v>
      </c>
      <c r="F106" s="55">
        <f>E106*F108/100</f>
        <v>191411.64963431275</v>
      </c>
      <c r="G106" s="55">
        <f>E106*G108/100</f>
        <v>191231.41267608837</v>
      </c>
      <c r="H106" s="55">
        <f>F106*H108/100</f>
        <v>200025.17386785682</v>
      </c>
      <c r="I106" s="55">
        <f>G106*I108/100</f>
        <v>199836.82624651236</v>
      </c>
      <c r="J106" s="55">
        <f>H106*J108/100</f>
        <v>208026.1808225711</v>
      </c>
      <c r="K106" s="55">
        <f>I106*K108/100</f>
        <v>207830.29929637283</v>
      </c>
    </row>
    <row r="107" spans="1:11" ht="30" x14ac:dyDescent="0.2">
      <c r="A107" s="8" t="s">
        <v>123</v>
      </c>
      <c r="B107" s="9" t="s">
        <v>41</v>
      </c>
      <c r="C107" s="56">
        <v>100.3</v>
      </c>
      <c r="D107" s="56">
        <v>100.2</v>
      </c>
      <c r="E107" s="56">
        <v>102</v>
      </c>
      <c r="F107" s="56">
        <v>102.3</v>
      </c>
      <c r="G107" s="56">
        <v>102.5</v>
      </c>
      <c r="H107" s="56">
        <v>102.5</v>
      </c>
      <c r="I107" s="56">
        <v>103</v>
      </c>
      <c r="J107" s="56">
        <v>103</v>
      </c>
      <c r="K107" s="56">
        <v>103.5</v>
      </c>
    </row>
    <row r="108" spans="1:11" ht="15" x14ac:dyDescent="0.2">
      <c r="A108" s="8" t="s">
        <v>125</v>
      </c>
      <c r="B108" s="9" t="s">
        <v>82</v>
      </c>
      <c r="C108" s="56">
        <v>109.02</v>
      </c>
      <c r="D108" s="56">
        <v>109.23</v>
      </c>
      <c r="E108" s="56">
        <v>111</v>
      </c>
      <c r="F108" s="56">
        <v>106.2</v>
      </c>
      <c r="G108" s="56">
        <v>106.1</v>
      </c>
      <c r="H108" s="56">
        <v>104.5</v>
      </c>
      <c r="I108" s="56">
        <v>104.5</v>
      </c>
      <c r="J108" s="56">
        <v>104</v>
      </c>
      <c r="K108" s="56">
        <v>104</v>
      </c>
    </row>
    <row r="109" spans="1:11" x14ac:dyDescent="0.2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</row>
    <row r="110" spans="1:11" x14ac:dyDescent="0.2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</row>
    <row r="111" spans="1:11" x14ac:dyDescent="0.2">
      <c r="F111" s="20"/>
      <c r="G111" s="20"/>
      <c r="H111" s="20"/>
      <c r="I111" s="20"/>
      <c r="J111" s="20"/>
      <c r="K111" s="20"/>
    </row>
    <row r="112" spans="1:11" x14ac:dyDescent="0.2">
      <c r="F112" s="20"/>
      <c r="G112" s="20"/>
      <c r="H112" s="20"/>
      <c r="I112" s="20"/>
      <c r="J112" s="20"/>
      <c r="K112" s="20"/>
    </row>
  </sheetData>
  <mergeCells count="10">
    <mergeCell ref="A3:K3"/>
    <mergeCell ref="A4:A7"/>
    <mergeCell ref="B4:B7"/>
    <mergeCell ref="F4:K4"/>
    <mergeCell ref="C5:C7"/>
    <mergeCell ref="D5:D7"/>
    <mergeCell ref="E5:E7"/>
    <mergeCell ref="F5:G5"/>
    <mergeCell ref="H5:I5"/>
    <mergeCell ref="J5:K5"/>
  </mergeCells>
  <pageMargins left="0.39370078740157483" right="0.39370078740157483" top="0.59055118110236227" bottom="0.39370078740157483" header="0" footer="0"/>
  <pageSetup paperSize="9" scale="55" firstPageNumber="0" orientation="landscape" horizontalDpi="300" verticalDpi="300" r:id="rId1"/>
  <rowBreaks count="1" manualBreakCount="1"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zoomScaleNormal="100" workbookViewId="0"/>
  </sheetViews>
  <sheetFormatPr defaultColWidth="8.7109375" defaultRowHeight="12.75" x14ac:dyDescent="0.2"/>
  <sheetData/>
  <pageMargins left="0.75" right="0.75" top="1" bottom="1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view="pageBreakPreview" zoomScaleNormal="100" workbookViewId="0"/>
  </sheetViews>
  <sheetFormatPr defaultColWidth="8.7109375" defaultRowHeight="12.75" x14ac:dyDescent="0.2"/>
  <sheetData/>
  <pageMargins left="0.75" right="0.75" top="1" bottom="1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economy.gov.ru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Borovaya</dc:creator>
  <dc:description/>
  <cp:lastModifiedBy>Финансовое управление</cp:lastModifiedBy>
  <cp:revision>2</cp:revision>
  <cp:lastPrinted>2025-11-13T11:58:39Z</cp:lastPrinted>
  <dcterms:created xsi:type="dcterms:W3CDTF">2013-05-25T16:45:04Z</dcterms:created>
  <dcterms:modified xsi:type="dcterms:W3CDTF">2025-11-13T11:59:09Z</dcterms:modified>
  <dc:language>ru-RU</dc:language>
</cp:coreProperties>
</file>